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52396065-0526 - ANA DELIA ROJAS MEDINA\"/>
    </mc:Choice>
  </mc:AlternateContent>
  <xr:revisionPtr revIDLastSave="0" documentId="13_ncr:1_{F76D25D6-A1A0-45B9-A3C5-2341DC262021}"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 i="7" l="1"/>
  <c r="Z13" i="7"/>
  <c r="G24" i="10"/>
  <c r="G23" i="10"/>
  <c r="G22" i="10"/>
  <c r="G21" i="10"/>
  <c r="G20" i="10"/>
  <c r="G19" i="10"/>
  <c r="G18" i="10"/>
  <c r="G17" i="10"/>
  <c r="G16" i="10"/>
  <c r="G15" i="10"/>
  <c r="G14" i="10"/>
  <c r="G13" i="10"/>
  <c r="G12" i="10"/>
  <c r="G11" i="10"/>
  <c r="G8" i="10"/>
  <c r="G9" i="10"/>
  <c r="G10" i="10"/>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<sst xmlns="http://schemas.openxmlformats.org/spreadsheetml/2006/main" count="236" uniqueCount="189">
  <si>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</si>
  <si>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</si>
  <si>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</si>
  <si>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</si>
  <si>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</si>
  <si>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</si>
  <si>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</si>
  <si>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</si>
  <si>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</si>
  <si>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</si>
  <si>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</si>
  <si>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</si>
  <si>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</si>
  <si>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</si>
  <si>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</si>
  <si>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</si>
  <si>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</si>
  <si>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</si>
  <si>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</si>
  <si>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</si>
  <si>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</si>
  <si>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</si>
  <si>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</si>
  <si>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</si>
  <si>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</si>
  <si>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</si>
  <si>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</si>
  <si>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</si>
  <si>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</si>
  <si>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</si>
  <si>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</si>
  <si>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</si>
  <si>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</si>
  <si>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</si>
  <si>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</si>
  <si>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</si>
  <si>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</si>
  <si>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</si>
  <si>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</si>
  <si>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</si>
  <si>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</si>
  <si>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</si>
  <si>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</si>
  <si>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</si>
  <si>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</si>
  <si>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</si>
  <si>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</si>
  <si>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</si>
  <si>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</si>
  <si>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</si>
  <si>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</si>
  <si>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</si>
  <si>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</si>
  <si>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</si>
  <si>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</si>
  <si>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</si>
  <si>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</si>
  <si>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</si>
  <si>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</si>
  <si>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</si>
  <si>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</si>
  <si>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</si>
  <si>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</si>
  <si>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</si>
  <si>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</si>
  <si>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</si>
  <si>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</si>
  <si>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</si>
  <si>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</si>
  <si>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</si>
  <si>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</si>
  <si>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</si>
  <si>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</si>
  <si>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</si>
  <si>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</si>
  <si>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</si>
  <si>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</si>
  <si>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</si>
  <si>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</si>
  <si>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</si>
  <si>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</si>
  <si>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</si>
  <si>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</si>
  <si>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</si>
  <si>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</si>
  <si>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</si>
  <si>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</si>
  <si>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</si>
  <si>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</si>
  <si>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</si>
  <si>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</si>
  <si>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</si>
  <si>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</si>
  <si>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</si>
  <si>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</si>
  <si>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</si>
  <si>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</si>
  <si>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</si>
  <si>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</si>
  <si>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</si>
  <si>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</si>
  <si>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</si>
  <si>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</si>
  <si>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</si>
  <si>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</si>
  <si>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</si>
  <si>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</si>
  <si>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</si>
  <si>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</si>
  <si>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</si>
  <si>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</si>
  <si>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</si>
  <si>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</si>
  <si>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</si>
  <si>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</si>
  <si>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</si>
  <si>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</si>
  <si>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</si>
  <si>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</si>
  <si>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</si>
  <si>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</si>
  <si>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</si>
  <si>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</si>
  <si>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</si>
  <si>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</si>
  <si>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</si>
  <si>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</si>
  <si>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</si>
  <si>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</si>
  <si>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</si>
  <si>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</si>
  <si>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</si>
  <si>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ANA DELIA ROJAS MEDINA</t>
  </si>
  <si>
    <t>MANUALIDADES ANITA</t>
  </si>
  <si>
    <t>Los clientes no encuentran fácilmente regalos elaborados según sus gustos o características específicas.                                                                                                                                                               Los consumidores encuentran principalmente decoración producida en serie, con diseños repetitivos y poco exclusivos.                                                                                                                              Los clientes deben desplazarse a otros municipios o ciudades para conseguir artesanías personalizadas y de buena calidad.</t>
  </si>
  <si>
    <t>Alternativas:
Regalos genéricos de almacenes y tiendas de variedades.
Productos comprados por internet sin personalización.                                                                                                                                                                                                                                                           Decoración navideña de supermercados y almacenes de cadena.
Productos decorativos importados o industrializados.                                                                                                                                                                                                                                                                         Compra en ferias artesanales ocasionales.
Encargos a artesanos de Tunja, Villa de Leyva o municipios cercanos.
Compra mediante redes sociales de otros emprendedores.</t>
  </si>
  <si>
    <t>Mujeres y hombres entre 25 y 60 años, pertenecientes a estratos 2, 3 y 4, interesados en adquirir regalos personalizados, decoración para el hogar y artículos artesanales. Son personas que valoran los productos hechos a mano, la exclusividad y la personalización. En la mayoría de los casos, el cliente (quien compra) es también el consumidor (quien utiliza o disfruta el producto); sin embargo, en el caso de las muñecas personalizadas, el comprador puede ser un familiar que adquiere el producto para regalarlo a otra persona.</t>
  </si>
  <si>
    <t>Municipio de Boyacá, Tunja y municipios cercanos del departamento de Boyacá. También se proyecta llegar a clientes de otras ciudades mediante redes sociales y canales digitales.</t>
  </si>
  <si>
    <t>Este segmento busca productos diferentes a los ofrecidos por el mercado tradicional, valorando la personalización, la calidad artesanal y el valor emocional de los productos. Además, representa un mercado con demanda constante en fechas especiales como cumpleaños, Navidad, celebraciones familiares y eventos sociales.</t>
  </si>
  <si>
    <t>Familiares, amigos y conocidos que ya han adquirido productos artesanales de la emprendedora.
Personas que buscan regalos personalizados para cumpleaños, aniversarios y fechas especiales.
Clientes que decoran sus hogares durante la temporada navideña y prefieren productos artesanales.
Consumidores que apoyan emprendimientos locales y valoran el trabajo manual.
Usuarios de redes sociales que buscan productos exclusivos y personalizados elaborados por emprendedores de la región.</t>
  </si>
  <si>
    <t>MANUALIDADES ANITA ofrece productos artesanales personalizados elaborados completamente a mano, diseñados de acuerdo con los gustos y necesidades de cada cliente. A través de muñecas de trapo, decoración navideña y artículos para el hogar, brinda una alternativa única frente a los productos industrializados, permitiendo que cada pieza tenga un significado especial y un valor emocional para quien la adquiere.
La iniciativa se diferencia por la atención al detalle, la personalización de los productos, la calidad de los materiales utilizados y la cercanía con el cliente durante el proceso de elaboración. De esta manera, se satisfacen las necesidades de quienes buscan regalos exclusivos, decoración personalizada y productos artesanales con identidad propia.</t>
  </si>
  <si>
    <t>Se incorporan diseños personalizados y adaptados a las preferencias de cada cliente, mejorando la oferta tradicional de muñecas artesanales y decoración navideña disponible en el mercado local.</t>
  </si>
  <si>
    <t>El emprendimiento ofrece muñecas de trapo personalizadas, decoración navideña artesanal y limpiones de microfibra con diseños exclusivos, elaborados según los requerimientos específicos de cada comprador.</t>
  </si>
  <si>
    <t>Se brinda atención personalizada durante todo el proceso de compra, permitiendo que el cliente participe en la selección de colores, diseños, características y acabados del producto final.</t>
  </si>
  <si>
    <t>Se optimiza el aprovechamiento de materiales textiles y retazos de tela para reducir desperdicios y mejorar la eficiencia del proceso artesanal.</t>
  </si>
  <si>
    <t>La comercialización se realiza mediante venta directa, recomendaciones y redes sociales, facilitando el acceso a productos personalizados sin necesidad de contar con un establecimiento comercial permanente.</t>
  </si>
  <si>
    <t>Se utilizan herramientas digitales como WhatsApp, Facebook e Instagram para promocionar los productos, atender clientes, recibir pedidos y ampliar el alcance comercial del emprendimiento.</t>
  </si>
  <si>
    <t>No aplica. La iniciativa no desarrolla una tecnología nueva ni crea un producto completamente inexistente en el mercado. El proyecto se enfoca en la elaboración de productos artesanales personalizados, mejorando características ya existentes mediante diseño, calidad y personalización.</t>
  </si>
  <si>
    <t>No aplica. La iniciativa no busca reemplazar o transformar significativamente el mercado artesanal actual ni modificar los patrones de consumo existentes. Su propuesta se orienta a fortalecer la oferta de productos artesanales personalizados mediante atención cercana al cliente, diferenciación y valor agregado.</t>
  </si>
  <si>
    <t>MANUALIDADES ANITA se diferencia de la competencia por ofrecer productos artesanales completamente personalizados, elaborados a mano según las características, gustos y necesidades de cada cliente. Cada pieza es única y cuenta con detalles exclusivos que reflejan la identidad y preferencias del comprador.
La atención personalizada, la calidad de los acabados, la flexibilidad para adaptar diseños y el valor emocional que transmiten los productos constituyen ventajas difíciles de copiar por los competidores que ofrecen productos estandarizados o fabricados en serie.
Adicionalmente, la iniciativa combina tradición artesanal, creatividad y cercanía con el cliente, generando confianza, satisfacción y fidelización.</t>
  </si>
  <si>
    <t>Problema 1: Falta de regalos personalizados y únicos.
Solución: Elaboración de muñecas de trapo personalizadas y otros productos artesanales diseñados de acuerdo con las características y preferencias de cada cliente.
Problema 2: Poca oferta de decoración navideña artesanal personalizada.
Solución: Producción de artículos decorativos navideños hechos a mano, con diseños exclusivos y adaptados a los gustos de cada hogar.
Problema 3: Escasez de productos artesanales de calidad en el municipio.
Solución: Ofrecer productos artesanales de alta calidad, elaborados localmente y comercializados de manera directa y a través de redes sociales.</t>
  </si>
  <si>
    <t>MANUALIDADES ANITA es un emprendimiento dedicado al diseño, elaboración y comercialización de productos artesanales personalizados, tales como muñecas de trapo, decoración navideña y artículos para el hogar, elaborados completamente a mano. Su modelo de negocio se basa en la personalización, la calidad artesanal y la atención cercana al cliente, generando productos con valor emocional y diferenciación en el mercado.</t>
  </si>
  <si>
    <t>Promoción mediante estados de WhatsApp</t>
  </si>
  <si>
    <t>Celular e internet</t>
  </si>
  <si>
    <t>Emprendedora</t>
  </si>
  <si>
    <t>Compartir catálogo digital de productos</t>
  </si>
  <si>
    <t>Entrega directa al cliente</t>
  </si>
  <si>
    <t>Transporte local</t>
  </si>
  <si>
    <t>Personalización de productos según solicitud del cliente</t>
  </si>
  <si>
    <t>Materias primas e insumos</t>
  </si>
  <si>
    <t>tela dacron estampado motivos infantil</t>
  </si>
  <si>
    <t>tela satin rigido color café</t>
  </si>
  <si>
    <t>tela satin rigido color vinotinto</t>
  </si>
  <si>
    <t>relleno siliconado por kilo</t>
  </si>
  <si>
    <t>Tela toalla en microfibra color morado de 150cm de ancho</t>
  </si>
  <si>
    <t>Tela toalla en microfibra color verde de 150cm de ancho</t>
  </si>
  <si>
    <t>Tela toalla en microfibra color blanco de 150cm de ancho</t>
  </si>
  <si>
    <t>Tela toalla en microfibra color amarillo de 150cm de ancho</t>
  </si>
  <si>
    <t>Tela toalla en microfibra color azul de 150cm de ancho</t>
  </si>
  <si>
    <t>Tela toalla en microfibra color café de 150cm de ancho</t>
  </si>
  <si>
    <t>tela flecce color rojo</t>
  </si>
  <si>
    <t>tela flecce color camel</t>
  </si>
  <si>
    <t>tela flecce color negro</t>
  </si>
  <si>
    <t>tela flecce color blanco</t>
  </si>
  <si>
    <t>tela flecce estampado navideño</t>
  </si>
  <si>
    <t xml:space="preserve">tela satin rigido color rojo - </t>
  </si>
  <si>
    <t>tela yersilon color durazno, camel y café</t>
  </si>
  <si>
    <t>herramientas básicas de trabajo</t>
  </si>
  <si>
    <t>Capacitación y fortalecimiento empresarial</t>
  </si>
  <si>
    <t>Venta directa de productos artesanales personalizados, elaborados de acuerdo con los requerimientos de cada cliente. Las ventas se realizarán principalmente mediante pedidos directos, recomendaciones, redes sociales y participación en ferias locales. Los clientes valoran la atención personalizada, el cumplimiento en las entregas y la posibilidad de solicitar diseños específicos.                                                                                                                                                                                                                                                                                   Venta de muñecas de trapo personalizadas: 50% de los ingresos.
Venta de decoración navideña artesanal (Papá Noel, renos y colgantes): 30% de los ingresos.
Venta de limpiones de microfibra y otros artículos para el hogar: 20% de los ingresos.</t>
  </si>
  <si>
    <t>Los clientes suelen adquirir entre 1 y 5 unidades por compra, dependiendo de la ocasión. La frecuencia aumenta en temporadas especiales como Navidad, cumpleaños, celebraciones familiares y fechas conmemorativas.</t>
  </si>
  <si>
    <t>Calidad en materiales y acabados.
Personalización según solicitud del cliente.
Buena presentación del producto.
Empaque limpio y adecuado para regalo o entrega.</t>
  </si>
  <si>
    <t>Venta directa desde el taller.
Ferias artesanales y eventos locales.</t>
  </si>
  <si>
    <t>Efectivo.
Transferencia</t>
  </si>
  <si>
    <t>Atención a inquietudes o solicitudes del cliente.
Seguimiento a la satisfacción del comprador.
Corrección de detalles de personalización previamente acordados.</t>
  </si>
  <si>
    <t>Se garantiza la calidad de los materiales utilizados y la elaboración artesanal del producto. En caso de defectos de fabricación atribuibles al proceso productivo, se realizará la respectiva revisión y ajuste.</t>
  </si>
  <si>
    <t>La principal fuente de rentabilidad de la iniciativa corresponde a las muñecas de trapo personalizadas, las cuales generan el mayor margen de contribución debido a su alto valor agregado y nivel de personalización. La muñequería navideña constituye una segunda línea de ingresos importante, especialmente durante temporadas de alta demanda. Por su parte, los limpiones de microfibra complementan el portafolio de productos, permitiendo diversificar las ventas y ampliar la oferta para los clientes.</t>
  </si>
  <si>
    <t>Materia prima</t>
  </si>
  <si>
    <t>Número de productos vendidos por mes (muñecas personalizadas, muñequería navideña y limpiones de microfibra).
Valor total de ventas mensuales generadas por el emprendimiento.
Número de clientes nuevos captados cada mes.
Porcentaje de clientes recurrentes o que realizan compras repetidas.
Número de pedidos personalizados entregados oportunamente.
Alcance e interacción en redes sociales (seguidores, consultas y pedidos recibidos por Facebook, Instagram y WhatsApp).
Participación en ferias, eventos y muestras comerciales durante el año.
Nivel de satisfacción del cliente medido mediante recomendaciones y retroalimentación posterior a la venta.
Margen de utilidad generado por cada línea de producto.
Incremento anual de las ventas y crecimiento de la cartera de clientes.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</si>
</sst>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5">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14" fontId="4" fillId="5" borderId="5" xfId="2" applyNumberFormat="1" applyFont="1" applyFill="1" applyBorder="1" applyAlignment="1" applyProtection="1">
      <alignment horizontal="left" vertical="top" wrapText="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4" fillId="0" borderId="5" xfId="0" applyFont="1" applyBorder="1" applyAlignment="1" applyProtection="1">
      <alignment horizontal="left"/>
      <protection locked="0"/>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22" fillId="15" borderId="5" xfId="0" applyFont="1" applyFill="1" applyBorder="1" applyAlignment="1" applyProtection="1">
      <alignment horizontal="left" vertical="center"/>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20" zoomScaleNormal="20" workbookViewId="0">
      <selection activeCell="G3" sqref="G3:P3"/>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24" t="s">
        <v>7</v>
      </c>
      <c r="C1" s="124"/>
      <c r="D1" s="124"/>
      <c r="E1" s="124"/>
      <c r="F1" s="125"/>
      <c r="G1" s="131" t="s">
        <v>132</v>
      </c>
      <c r="H1" s="131"/>
      <c r="I1" s="131"/>
      <c r="J1" s="131"/>
      <c r="K1" s="131"/>
      <c r="L1" s="131"/>
      <c r="M1" s="131"/>
      <c r="N1" s="131"/>
      <c r="O1" s="131"/>
      <c r="P1" s="132"/>
      <c r="Q1" s="135"/>
      <c r="R1" s="135"/>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24" t="s">
        <v>8</v>
      </c>
      <c r="C2" s="124"/>
      <c r="D2" s="124"/>
      <c r="E2" s="124"/>
      <c r="F2" s="125"/>
      <c r="G2" s="131">
        <v>52396065</v>
      </c>
      <c r="H2" s="131"/>
      <c r="I2" s="131"/>
      <c r="J2" s="131"/>
      <c r="K2" s="131"/>
      <c r="L2" s="131"/>
      <c r="M2" s="131"/>
      <c r="N2" s="131"/>
      <c r="O2" s="131"/>
      <c r="P2" s="132"/>
      <c r="Q2" s="135"/>
      <c r="R2" s="135"/>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29" t="s">
        <v>9</v>
      </c>
      <c r="C3" s="129"/>
      <c r="D3" s="129"/>
      <c r="E3" s="129"/>
      <c r="F3" s="130"/>
      <c r="G3" s="133" t="s">
        <v>133</v>
      </c>
      <c r="H3" s="133"/>
      <c r="I3" s="133"/>
      <c r="J3" s="133"/>
      <c r="K3" s="133"/>
      <c r="L3" s="133"/>
      <c r="M3" s="133"/>
      <c r="N3" s="133"/>
      <c r="O3" s="133"/>
      <c r="P3" s="134"/>
      <c r="Q3" s="135"/>
      <c r="R3" s="135"/>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26" t="s">
        <v>131</v>
      </c>
      <c r="C4" s="126"/>
      <c r="D4" s="126"/>
      <c r="E4" s="126"/>
      <c r="F4" s="126"/>
      <c r="G4" s="126"/>
      <c r="H4" s="126"/>
      <c r="I4" s="126"/>
      <c r="J4" s="126"/>
      <c r="K4" s="126"/>
      <c r="L4" s="126"/>
      <c r="M4" s="126"/>
      <c r="N4" s="126"/>
      <c r="O4" s="126"/>
      <c r="P4" s="126"/>
      <c r="Q4" s="127"/>
      <c r="R4" s="127"/>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15"/>
      <c r="H6" s="115"/>
      <c r="I6" s="115"/>
      <c r="J6" s="115"/>
      <c r="K6" s="115"/>
      <c r="L6" s="115"/>
      <c r="M6" s="115"/>
      <c r="O6" s="101"/>
      <c r="P6" s="128" t="s">
        <v>10</v>
      </c>
      <c r="Q6" s="128"/>
      <c r="R6" s="102">
        <v>46071</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99"/>
      <c r="AH8" s="99"/>
      <c r="AI8" s="99"/>
      <c r="AJ8" s="99"/>
      <c r="AK8" s="99"/>
      <c r="AL8" s="99"/>
      <c r="AM8" s="99"/>
      <c r="AN8" s="99"/>
      <c r="AO8" s="99"/>
      <c r="AP8" s="99"/>
      <c r="AQ8" s="99"/>
      <c r="AR8" s="99"/>
      <c r="AS8" s="99"/>
      <c r="AT8" s="99"/>
      <c r="AU8" s="99"/>
    </row>
    <row r="9" spans="2:47" s="97" customFormat="1" ht="60" customHeight="1">
      <c r="B9" s="136" t="str">
        <f>+'1- PROBLEMA Y O NECESIDAD'!B7</f>
        <v>Los clientes no encuentran fácilmente regalos elaborados según sus gustos o características específicas.                                                                                                                                                               Los consumidores encuentran principalmente decoración producida en serie, con diseños repetitivos y poco exclusivos.                                                                                                                              Los clientes deben desplazarse a otros municipios o ciudades para conseguir artesanías personalizadas y de buena calidad.</v>
      </c>
      <c r="C9" s="137"/>
      <c r="D9" s="137"/>
      <c r="E9" s="138"/>
      <c r="F9" s="117" t="str">
        <f>'5- CUAL ES MI SOLUCIÓN'!$D$9</f>
        <v>Problema 1: Falta de regalos personalizados y únicos.
Solución: Elaboración de muñecas de trapo personalizadas y otros productos artesanales diseñados de acuerdo con las características y preferencias de cada cliente.
Problema 2: Poca oferta de decoración navideña artesanal personalizada.
Solución: Producción de artículos decorativos navideños hechos a mano, con diseños exclusivos y adaptados a los gustos de cada hogar.
Problema 3: Escasez de productos artesanales de calidad en el municipio.
Solución: Ofrecer productos artesanales de alta calidad, elaborados localmente y comercializados de manera directa y a través de redes sociales.</v>
      </c>
      <c r="G9" s="117"/>
      <c r="H9" s="117"/>
      <c r="I9" s="117"/>
      <c r="J9" s="117" t="str">
        <f>'3- PROPUESTA UNICA DE VALOR'!B10</f>
        <v>MANUALIDADES ANITA ofrece productos artesanales personalizados elaborados completamente a mano, diseñados de acuerdo con los gustos y necesidades de cada cliente. A través de muñecas de trapo, decoración navideña y artículos para el hogar, brinda una alternativa única frente a los productos industrializados, permitiendo que cada pieza tenga un significado especial y un valor emocional para quien la adquiere.
La iniciativa se diferencia por la atención al detalle, la personalización de los productos, la calidad de los materiales utilizados y la cercanía con el cliente durante el proceso de elaboración. De esta manera, se satisfacen las necesidades de quienes buscan regalos exclusivos, decoración personalizada y productos artesanales con identidad propia.</v>
      </c>
      <c r="K9" s="117"/>
      <c r="L9" s="117"/>
      <c r="M9" s="117"/>
      <c r="N9" s="117" t="str">
        <f>'4- VENTAJA DIFERENCIAL'!B9</f>
        <v>MANUALIDADES ANITA se diferencia de la competencia por ofrecer productos artesanales completamente personalizados, elaborados a mano según las características, gustos y necesidades de cada cliente. Cada pieza es única y cuenta con detalles exclusivos que reflejan la identidad y preferencias del comprador.
La atención personalizada, la calidad de los acabados, la flexibilidad para adaptar diseños y el valor emocional que transmiten los productos constituyen ventajas difíciles de copiar por los competidores que ofrecen productos estandarizados o fabricados en serie.
Adicionalmente, la iniciativa combina tradición artesanal, creatividad y cercanía con el cliente, generando confianza, satisfacción y fidelización.</v>
      </c>
      <c r="O9" s="117" t="str">
        <f>'2- QUIEN ES EL PROTAGONISTA'!C7</f>
        <v>Mujeres y hombres entre 25 y 60 años, pertenecientes a estratos 2, 3 y 4, interesados en adquirir regalos personalizados, decoración para el hogar y artículos artesanales. Son personas que valoran los productos hechos a mano, la exclusividad y la personalización. En la mayoría de los casos, el cliente (quien compra) es también el consumidor (quien utiliza o disfruta el producto); sin embargo, en el caso de las muñecas personalizadas, el comprador puede ser un familiar que adquiere el producto para regalarlo a otra persona.</v>
      </c>
      <c r="P9" s="117"/>
      <c r="Q9" s="117"/>
      <c r="R9" s="117"/>
      <c r="S9" s="13"/>
      <c r="T9" s="13"/>
      <c r="U9" s="13"/>
      <c r="V9" s="21"/>
      <c r="W9" s="113" t="s">
        <v>12</v>
      </c>
      <c r="X9" s="113"/>
      <c r="Y9" s="113"/>
      <c r="Z9" s="113"/>
      <c r="AA9" s="113"/>
      <c r="AB9" s="113"/>
      <c r="AC9" s="113"/>
      <c r="AD9" s="23"/>
      <c r="AE9" s="23"/>
      <c r="AF9" s="21"/>
      <c r="AG9" s="99"/>
      <c r="AH9" s="99"/>
      <c r="AI9" s="99"/>
      <c r="AJ9" s="99"/>
      <c r="AK9" s="99"/>
      <c r="AL9" s="99"/>
      <c r="AM9" s="99"/>
      <c r="AN9" s="99"/>
      <c r="AO9" s="99"/>
      <c r="AP9" s="99"/>
      <c r="AQ9" s="99"/>
      <c r="AR9" s="99"/>
      <c r="AS9" s="99"/>
      <c r="AT9" s="99"/>
      <c r="AU9" s="99"/>
    </row>
    <row r="10" spans="2:47" s="97" customFormat="1" ht="60" customHeight="1">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36" t="str">
        <f>+'1- PROBLEMA Y O NECESIDAD'!B12</f>
        <v>Alternativas:
Regalos genéricos de almacenes y tiendas de variedades.
Productos comprados por internet sin personalización.                                                                                                                                                                                                                                                           Decoración navideña de supermercados y almacenes de cadena.
Productos decorativos importados o industrializados.                                                                                                                                                                                                                                                                         Compra en ferias artesanales ocasionales.
Encargos a artesanos de Tunja, Villa de Leyva o municipios cercanos.
Compra mediante redes sociales de otros emprendedores.</v>
      </c>
      <c r="C16" s="137"/>
      <c r="D16" s="137"/>
      <c r="E16" s="138"/>
      <c r="F16" s="117" t="str">
        <f>'9- METRICAS CLAVE'!B8</f>
        <v>Número de productos vendidos por mes (muñecas personalizadas, muñequería navideña y limpiones de microfibra).
Valor total de ventas mensuales generadas por el emprendimiento.
Número de clientes nuevos captados cada mes.
Porcentaje de clientes recurrentes o que realizan compras repetidas.
Número de pedidos personalizados entregados oportunamente.
Alcance e interacción en redes sociales (seguidores, consultas y pedidos recibidos por Facebook, Instagram y WhatsApp).
Participación en ferias, eventos y muestras comerciales durante el año.
Nivel de satisfacción del cliente medido mediante recomendaciones y retroalimentación posterior a la venta.
Margen de utilidad generado por cada línea de producto.
Incremento anual de las ventas y crecimiento de la cartera de clientes.</v>
      </c>
      <c r="G16" s="117"/>
      <c r="H16" s="117"/>
      <c r="I16" s="117"/>
      <c r="J16" s="117"/>
      <c r="K16" s="117"/>
      <c r="L16" s="117"/>
      <c r="M16" s="117"/>
      <c r="N16" s="28" t="str">
        <f>+'6- CANALES'!B13</f>
        <v>Promoción mediante estados de WhatsApp</v>
      </c>
      <c r="O16" s="117" t="str">
        <f>'2- QUIEN ES EL PROTAGONISTA'!C12</f>
        <v>Familiares, amigos y conocidos que ya han adquirido productos artesanales de la emprendedora.
Personas que buscan regalos personalizados para cumpleaños, aniversarios y fechas especiales.
Clientes que decoran sus hogares durante la temporada navideña y prefieren productos artesanales.
Consumidores que apoyan emprendimientos locales y valoran el trabajo manual.
Usuarios de redes sociales que buscan productos exclusivos y personalizados elaborados por emprendedores de la región.</v>
      </c>
      <c r="P16" s="117"/>
      <c r="Q16" s="117"/>
      <c r="R16" s="117"/>
      <c r="S16" s="13"/>
      <c r="T16" s="13"/>
      <c r="U16" s="13"/>
      <c r="V16" s="21"/>
      <c r="W16" s="114"/>
      <c r="X16" s="114"/>
      <c r="Y16" s="114"/>
      <c r="Z16" s="114"/>
      <c r="AA16" s="114"/>
      <c r="AB16" s="114"/>
      <c r="AC16" s="114"/>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39"/>
      <c r="C17" s="140"/>
      <c r="D17" s="140"/>
      <c r="E17" s="141"/>
      <c r="F17" s="117"/>
      <c r="G17" s="117"/>
      <c r="H17" s="117"/>
      <c r="I17" s="117"/>
      <c r="J17" s="117"/>
      <c r="K17" s="117"/>
      <c r="L17" s="117"/>
      <c r="M17" s="117"/>
      <c r="N17" s="28">
        <f>+'6- CANALES'!B14</f>
        <v>0</v>
      </c>
      <c r="O17" s="117"/>
      <c r="P17" s="117"/>
      <c r="Q17" s="117"/>
      <c r="R17" s="117"/>
      <c r="S17" s="13"/>
      <c r="T17" s="13"/>
      <c r="U17" s="13"/>
      <c r="V17" s="21"/>
      <c r="W17" s="114"/>
      <c r="X17" s="114"/>
      <c r="Y17" s="114"/>
      <c r="Z17" s="114"/>
      <c r="AA17" s="114"/>
      <c r="AB17" s="114"/>
      <c r="AC17" s="114"/>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39"/>
      <c r="C18" s="140"/>
      <c r="D18" s="140"/>
      <c r="E18" s="141"/>
      <c r="F18" s="117"/>
      <c r="G18" s="117"/>
      <c r="H18" s="117"/>
      <c r="I18" s="117"/>
      <c r="J18" s="117"/>
      <c r="K18" s="117"/>
      <c r="L18" s="117"/>
      <c r="M18" s="117"/>
      <c r="N18" s="28" t="str">
        <f>+'6- CANALES'!B16</f>
        <v>Compartir catálogo digital de productos</v>
      </c>
      <c r="O18" s="117"/>
      <c r="P18" s="117"/>
      <c r="Q18" s="117"/>
      <c r="R18" s="117"/>
      <c r="S18" s="13"/>
      <c r="T18" s="13"/>
      <c r="U18" s="13"/>
      <c r="V18" s="21"/>
      <c r="W18" s="114"/>
      <c r="X18" s="114"/>
      <c r="Y18" s="114"/>
      <c r="Z18" s="114"/>
      <c r="AA18" s="114"/>
      <c r="AB18" s="114"/>
      <c r="AC18" s="114"/>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39"/>
      <c r="C19" s="140"/>
      <c r="D19" s="140"/>
      <c r="E19" s="141"/>
      <c r="F19" s="117"/>
      <c r="G19" s="117"/>
      <c r="H19" s="117"/>
      <c r="I19" s="117"/>
      <c r="J19" s="117"/>
      <c r="K19" s="117"/>
      <c r="L19" s="117"/>
      <c r="M19" s="117"/>
      <c r="N19" s="28">
        <f>+'6- CANALES'!B17</f>
        <v>0</v>
      </c>
      <c r="O19" s="117"/>
      <c r="P19" s="117"/>
      <c r="Q19" s="117"/>
      <c r="R19" s="117"/>
      <c r="S19" s="13"/>
      <c r="T19" s="13"/>
      <c r="U19" s="13"/>
      <c r="V19" s="21"/>
      <c r="W19" s="114"/>
      <c r="X19" s="114"/>
      <c r="Y19" s="114"/>
      <c r="Z19" s="114"/>
      <c r="AA19" s="114"/>
      <c r="AB19" s="114"/>
      <c r="AC19" s="114"/>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39"/>
      <c r="C20" s="140"/>
      <c r="D20" s="140"/>
      <c r="E20" s="141"/>
      <c r="F20" s="117"/>
      <c r="G20" s="117"/>
      <c r="H20" s="117"/>
      <c r="I20" s="117"/>
      <c r="J20" s="117"/>
      <c r="K20" s="117"/>
      <c r="L20" s="117"/>
      <c r="M20" s="117"/>
      <c r="N20" s="28" t="str">
        <f>+'6- CANALES'!B19</f>
        <v>Entrega directa al cliente</v>
      </c>
      <c r="O20" s="117"/>
      <c r="P20" s="117"/>
      <c r="Q20" s="117"/>
      <c r="R20" s="117"/>
      <c r="S20" s="13"/>
      <c r="T20" s="13"/>
      <c r="U20" s="13"/>
      <c r="V20" s="21"/>
      <c r="W20" s="114"/>
      <c r="X20" s="114"/>
      <c r="Y20" s="114"/>
      <c r="Z20" s="114"/>
      <c r="AA20" s="114"/>
      <c r="AB20" s="114"/>
      <c r="AC20" s="114"/>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42"/>
      <c r="C21" s="143"/>
      <c r="D21" s="143"/>
      <c r="E21" s="144"/>
      <c r="F21" s="117"/>
      <c r="G21" s="117"/>
      <c r="H21" s="117"/>
      <c r="I21" s="117"/>
      <c r="J21" s="117"/>
      <c r="K21" s="117"/>
      <c r="L21" s="117"/>
      <c r="M21" s="117"/>
      <c r="N21" s="28">
        <f>+'6- CANALES'!B20</f>
        <v>0</v>
      </c>
      <c r="O21" s="117"/>
      <c r="P21" s="117"/>
      <c r="Q21" s="117"/>
      <c r="R21" s="117"/>
      <c r="S21" s="13"/>
      <c r="T21" s="13"/>
      <c r="U21" s="13"/>
      <c r="V21" s="21"/>
      <c r="W21" s="114"/>
      <c r="X21" s="114"/>
      <c r="Y21" s="114"/>
      <c r="Z21" s="114"/>
      <c r="AA21" s="114"/>
      <c r="AB21" s="114"/>
      <c r="AC21" s="114"/>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45" t="s">
        <v>81</v>
      </c>
      <c r="C23" s="146"/>
      <c r="D23" s="146"/>
      <c r="E23" s="147"/>
      <c r="F23" s="151">
        <f>'7- ESTRUCTURA DE COSTOS'!G25</f>
        <v>1680000</v>
      </c>
      <c r="G23" s="152"/>
      <c r="H23" s="152"/>
      <c r="I23" s="152"/>
      <c r="J23" s="152"/>
      <c r="K23" s="152"/>
      <c r="L23" s="153"/>
      <c r="M23" s="116" t="str">
        <f>+'8- FUENTES DE INGRESOS'!I8</f>
        <v>Venta directa de productos artesanales personalizados, elaborados de acuerdo con los requerimientos de cada cliente. Las ventas se realizarán principalmente mediante pedidos directos, recomendaciones, redes sociales y participación en ferias locales. Los clientes valoran la atención personalizada, el cumplimiento en las entregas y la posibilidad de solicitar diseños específicos.                                                                                                                                                                                                                                                                                   Venta de muñecas de trapo personalizadas: 50% de los ingresos.
Venta de decoración navideña artesanal (Papá Noel, renos y colgantes): 30% de los ingresos.
Venta de limpiones de microfibra y otros artículos para el hogar: 20% de los ingresos.</v>
      </c>
      <c r="N23" s="116"/>
      <c r="O23" s="116"/>
      <c r="P23" s="116"/>
      <c r="Q23" s="116"/>
      <c r="R23" s="116"/>
      <c r="S23" s="25"/>
      <c r="T23" s="25"/>
      <c r="U23" s="25"/>
      <c r="V23" s="26"/>
      <c r="W23" s="114"/>
      <c r="X23" s="114"/>
      <c r="Y23" s="114"/>
      <c r="Z23" s="114"/>
      <c r="AA23" s="114"/>
      <c r="AB23" s="114"/>
      <c r="AC23" s="114"/>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45" t="s">
        <v>83</v>
      </c>
      <c r="C24" s="146"/>
      <c r="D24" s="146"/>
      <c r="E24" s="147"/>
      <c r="F24" s="151">
        <f>'7- ESTRUCTURA DE COSTOS'!M25</f>
        <v>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45" t="s">
        <v>84</v>
      </c>
      <c r="C25" s="146"/>
      <c r="D25" s="146"/>
      <c r="E25" s="147"/>
      <c r="F25" s="151">
        <f>'7- ESTRUCTURA DE COSTOS'!G36</f>
        <v>1000000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48" t="s">
        <v>126</v>
      </c>
      <c r="C30" s="149"/>
      <c r="D30" s="149"/>
      <c r="E30" s="150"/>
      <c r="F30" s="155">
        <f>SUM(F23:L29)</f>
        <v>2680000</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workbookViewId="0">
      <selection activeCell="B12" sqref="B12:M15"/>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8" t="s">
        <v>21</v>
      </c>
      <c r="I2" s="158"/>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9" t="s">
        <v>22</v>
      </c>
      <c r="C4" s="159"/>
      <c r="D4" s="159"/>
      <c r="E4" s="159"/>
      <c r="F4" s="159"/>
      <c r="G4" s="159"/>
      <c r="H4" s="160"/>
      <c r="I4" s="160"/>
      <c r="J4" s="160"/>
      <c r="K4" s="160"/>
      <c r="L4" s="160"/>
      <c r="M4" s="160"/>
    </row>
    <row r="5" spans="1:19" ht="131.25" customHeight="1">
      <c r="A5" s="32"/>
      <c r="B5" s="170" t="s">
        <v>80</v>
      </c>
      <c r="C5" s="170"/>
      <c r="D5" s="170"/>
      <c r="E5" s="170"/>
      <c r="F5" s="170"/>
      <c r="G5" s="170"/>
      <c r="H5" s="170"/>
      <c r="I5" s="170"/>
      <c r="J5" s="170"/>
      <c r="K5" s="170"/>
      <c r="L5" s="170"/>
      <c r="M5" s="170"/>
    </row>
    <row r="6" spans="1:19" ht="20.25">
      <c r="B6" s="33" t="s">
        <v>23</v>
      </c>
      <c r="C6" s="34"/>
      <c r="D6" s="34"/>
      <c r="E6" s="34"/>
      <c r="F6" s="34"/>
      <c r="G6" s="34"/>
      <c r="H6" s="34"/>
      <c r="I6" s="34"/>
      <c r="J6" s="34"/>
      <c r="K6" s="34"/>
      <c r="L6" s="34"/>
      <c r="M6" s="34"/>
    </row>
    <row r="7" spans="1:19" ht="69.95" customHeight="1">
      <c r="B7" s="161" t="s">
        <v>134</v>
      </c>
      <c r="C7" s="162"/>
      <c r="D7" s="162"/>
      <c r="E7" s="162"/>
      <c r="F7" s="162"/>
      <c r="G7" s="162"/>
      <c r="H7" s="162"/>
      <c r="I7" s="162"/>
      <c r="J7" s="162"/>
      <c r="K7" s="162"/>
      <c r="L7" s="162"/>
      <c r="M7" s="163"/>
    </row>
    <row r="8" spans="1:19" ht="69.95" customHeight="1">
      <c r="B8" s="164"/>
      <c r="C8" s="165"/>
      <c r="D8" s="165"/>
      <c r="E8" s="165"/>
      <c r="F8" s="165"/>
      <c r="G8" s="165"/>
      <c r="H8" s="165"/>
      <c r="I8" s="165"/>
      <c r="J8" s="165"/>
      <c r="K8" s="165"/>
      <c r="L8" s="165"/>
      <c r="M8" s="166"/>
    </row>
    <row r="9" spans="1:19" ht="69.95" customHeight="1">
      <c r="B9" s="164"/>
      <c r="C9" s="165"/>
      <c r="D9" s="165"/>
      <c r="E9" s="165"/>
      <c r="F9" s="165"/>
      <c r="G9" s="165"/>
      <c r="H9" s="165"/>
      <c r="I9" s="165"/>
      <c r="J9" s="165"/>
      <c r="K9" s="165"/>
      <c r="L9" s="165"/>
      <c r="M9" s="166"/>
    </row>
    <row r="10" spans="1:19" ht="69.95" customHeight="1">
      <c r="B10" s="167"/>
      <c r="C10" s="168"/>
      <c r="D10" s="168"/>
      <c r="E10" s="168"/>
      <c r="F10" s="168"/>
      <c r="G10" s="168"/>
      <c r="H10" s="168"/>
      <c r="I10" s="168"/>
      <c r="J10" s="168"/>
      <c r="K10" s="168"/>
      <c r="L10" s="168"/>
      <c r="M10" s="169"/>
    </row>
    <row r="11" spans="1:19" ht="20.25">
      <c r="B11" s="34" t="s">
        <v>24</v>
      </c>
      <c r="C11" s="34"/>
      <c r="D11" s="34"/>
      <c r="E11" s="34"/>
      <c r="F11" s="34"/>
      <c r="G11" s="34"/>
      <c r="H11" s="34"/>
      <c r="I11" s="34"/>
      <c r="J11" s="34"/>
      <c r="K11" s="34"/>
      <c r="L11" s="34"/>
      <c r="M11" s="34"/>
    </row>
    <row r="12" spans="1:19" ht="69.95" customHeight="1">
      <c r="B12" s="172" t="s">
        <v>135</v>
      </c>
      <c r="C12" s="173"/>
      <c r="D12" s="173"/>
      <c r="E12" s="173"/>
      <c r="F12" s="173"/>
      <c r="G12" s="173"/>
      <c r="H12" s="173"/>
      <c r="I12" s="173"/>
      <c r="J12" s="173"/>
      <c r="K12" s="173"/>
      <c r="L12" s="173"/>
      <c r="M12" s="173"/>
    </row>
    <row r="13" spans="1:19" ht="69.95" customHeight="1">
      <c r="B13" s="173"/>
      <c r="C13" s="173"/>
      <c r="D13" s="173"/>
      <c r="E13" s="173"/>
      <c r="F13" s="173"/>
      <c r="G13" s="173"/>
      <c r="H13" s="173"/>
      <c r="I13" s="173"/>
      <c r="J13" s="173"/>
      <c r="K13" s="173"/>
      <c r="L13" s="173"/>
      <c r="M13" s="173"/>
    </row>
    <row r="14" spans="1:19" ht="69.95" customHeight="1">
      <c r="B14" s="173"/>
      <c r="C14" s="173"/>
      <c r="D14" s="173"/>
      <c r="E14" s="173"/>
      <c r="F14" s="173"/>
      <c r="G14" s="173"/>
      <c r="H14" s="173"/>
      <c r="I14" s="173"/>
      <c r="J14" s="173"/>
      <c r="K14" s="173"/>
      <c r="L14" s="173"/>
      <c r="M14" s="173"/>
    </row>
    <row r="15" spans="1:19" ht="69.95" customHeight="1">
      <c r="B15" s="173"/>
      <c r="C15" s="173"/>
      <c r="D15" s="173"/>
      <c r="E15" s="173"/>
      <c r="F15" s="173"/>
      <c r="G15" s="173"/>
      <c r="H15" s="173"/>
      <c r="I15" s="173"/>
      <c r="J15" s="173"/>
      <c r="K15" s="173"/>
      <c r="L15" s="173"/>
      <c r="M15" s="173"/>
    </row>
    <row r="16" spans="1:19" ht="20.25">
      <c r="B16" s="33" t="s">
        <v>25</v>
      </c>
      <c r="C16" s="34"/>
      <c r="D16" s="34"/>
      <c r="E16" s="34"/>
      <c r="F16" s="34"/>
      <c r="G16" s="34"/>
      <c r="H16" s="34"/>
      <c r="I16" s="34"/>
      <c r="J16" s="34"/>
      <c r="K16" s="34"/>
      <c r="L16" s="34"/>
      <c r="M16" s="34"/>
    </row>
    <row r="17" spans="2:13" ht="60" customHeight="1">
      <c r="B17" s="171" t="s">
        <v>109</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1"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79" t="s">
        <v>21</v>
      </c>
      <c r="J2" s="179"/>
    </row>
    <row r="3" spans="1:14" ht="30" customHeight="1">
      <c r="A3" s="35"/>
      <c r="B3" s="32"/>
    </row>
    <row r="4" spans="1:14" ht="30" customHeight="1">
      <c r="A4" s="37"/>
      <c r="B4" s="32"/>
      <c r="C4" s="181" t="s">
        <v>26</v>
      </c>
      <c r="D4" s="181"/>
      <c r="E4" s="181"/>
      <c r="F4" s="181"/>
      <c r="G4" s="181"/>
      <c r="H4" s="181"/>
      <c r="I4" s="181"/>
      <c r="J4" s="181"/>
      <c r="K4" s="181"/>
      <c r="L4" s="181"/>
      <c r="M4" s="181"/>
      <c r="N4" s="38"/>
    </row>
    <row r="5" spans="1:14" ht="326.25" customHeight="1">
      <c r="B5" s="39"/>
      <c r="C5" s="180" t="s">
        <v>27</v>
      </c>
      <c r="D5" s="180"/>
      <c r="E5" s="180"/>
      <c r="F5" s="180"/>
      <c r="G5" s="180"/>
      <c r="H5" s="180"/>
      <c r="I5" s="180"/>
      <c r="J5" s="180"/>
      <c r="K5" s="180"/>
      <c r="L5" s="180"/>
      <c r="M5" s="180"/>
    </row>
    <row r="6" spans="1:14" ht="39.950000000000003" customHeight="1">
      <c r="C6" s="40" t="s">
        <v>28</v>
      </c>
      <c r="D6" s="1"/>
      <c r="E6" s="1"/>
      <c r="F6" s="1"/>
      <c r="G6" s="1"/>
      <c r="H6" s="1"/>
      <c r="I6" s="1"/>
      <c r="J6" s="1"/>
      <c r="K6" s="1"/>
      <c r="L6" s="1"/>
      <c r="M6" s="1"/>
    </row>
    <row r="7" spans="1:14" ht="99.95" customHeight="1">
      <c r="A7" s="174" t="s">
        <v>29</v>
      </c>
      <c r="B7" s="174"/>
      <c r="C7" s="177" t="s">
        <v>136</v>
      </c>
      <c r="D7" s="177"/>
      <c r="E7" s="177"/>
      <c r="F7" s="177"/>
      <c r="G7" s="177"/>
      <c r="H7" s="177"/>
      <c r="I7" s="177"/>
      <c r="J7" s="177"/>
      <c r="K7" s="177"/>
      <c r="L7" s="177"/>
      <c r="M7" s="177"/>
    </row>
    <row r="8" spans="1:14" ht="99.95" customHeight="1">
      <c r="A8" s="175" t="s">
        <v>30</v>
      </c>
      <c r="B8" s="175"/>
      <c r="C8" s="177" t="s">
        <v>137</v>
      </c>
      <c r="D8" s="178"/>
      <c r="E8" s="178"/>
      <c r="F8" s="178"/>
      <c r="G8" s="178"/>
      <c r="H8" s="178"/>
      <c r="I8" s="178"/>
      <c r="J8" s="178"/>
      <c r="K8" s="178"/>
      <c r="L8" s="178"/>
      <c r="M8" s="178"/>
    </row>
    <row r="9" spans="1:14" ht="99.95" customHeight="1">
      <c r="A9" s="176" t="s">
        <v>31</v>
      </c>
      <c r="B9" s="176"/>
      <c r="C9" s="177" t="s">
        <v>138</v>
      </c>
      <c r="D9" s="178"/>
      <c r="E9" s="178"/>
      <c r="F9" s="178"/>
      <c r="G9" s="178"/>
      <c r="H9" s="178"/>
      <c r="I9" s="178"/>
      <c r="J9" s="178"/>
      <c r="K9" s="178"/>
      <c r="L9" s="178"/>
      <c r="M9" s="178"/>
    </row>
    <row r="10" spans="1:14" ht="39.950000000000003" customHeight="1">
      <c r="C10" s="41"/>
      <c r="D10" s="41"/>
      <c r="E10" s="41"/>
      <c r="F10" s="41"/>
      <c r="G10" s="41"/>
      <c r="H10" s="41"/>
      <c r="I10" s="41"/>
      <c r="J10" s="41"/>
      <c r="K10" s="41"/>
      <c r="L10" s="41"/>
      <c r="M10" s="41"/>
    </row>
    <row r="11" spans="1:14" ht="39.950000000000003" customHeight="1">
      <c r="C11" s="42" t="s">
        <v>32</v>
      </c>
      <c r="D11" s="43"/>
      <c r="E11" s="185" t="s">
        <v>87</v>
      </c>
      <c r="F11" s="185"/>
      <c r="G11" s="185"/>
      <c r="H11" s="185"/>
      <c r="I11" s="185"/>
      <c r="J11" s="185"/>
      <c r="K11" s="185"/>
      <c r="L11" s="185"/>
      <c r="M11" s="186"/>
    </row>
    <row r="12" spans="1:14" ht="39.950000000000003" customHeight="1">
      <c r="C12" s="183" t="s">
        <v>139</v>
      </c>
      <c r="D12" s="184"/>
      <c r="E12" s="184"/>
      <c r="F12" s="184"/>
      <c r="G12" s="184"/>
      <c r="H12" s="184"/>
      <c r="I12" s="184"/>
      <c r="J12" s="184"/>
      <c r="K12" s="184"/>
      <c r="L12" s="184"/>
      <c r="M12" s="184"/>
    </row>
    <row r="13" spans="1:14" ht="39.950000000000003" customHeight="1">
      <c r="C13" s="178"/>
      <c r="D13" s="178"/>
      <c r="E13" s="178"/>
      <c r="F13" s="178"/>
      <c r="G13" s="178"/>
      <c r="H13" s="178"/>
      <c r="I13" s="178"/>
      <c r="J13" s="178"/>
      <c r="K13" s="178"/>
      <c r="L13" s="178"/>
      <c r="M13" s="178"/>
    </row>
    <row r="14" spans="1:14" ht="39.950000000000003" customHeight="1">
      <c r="C14" s="178"/>
      <c r="D14" s="178"/>
      <c r="E14" s="178"/>
      <c r="F14" s="178"/>
      <c r="G14" s="178"/>
      <c r="H14" s="178"/>
      <c r="I14" s="178"/>
      <c r="J14" s="178"/>
      <c r="K14" s="178"/>
      <c r="L14" s="178"/>
      <c r="M14" s="178"/>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82" t="s">
        <v>109</v>
      </c>
      <c r="D17" s="182"/>
      <c r="E17" s="182"/>
      <c r="F17" s="182"/>
      <c r="G17" s="182"/>
      <c r="H17" s="182"/>
      <c r="I17" s="182"/>
      <c r="J17" s="182"/>
      <c r="K17" s="182"/>
      <c r="L17" s="182"/>
      <c r="M17" s="182"/>
    </row>
    <row r="18" spans="3:13" ht="20.100000000000001" customHeight="1">
      <c r="C18" s="182"/>
      <c r="D18" s="182"/>
      <c r="E18" s="182"/>
      <c r="F18" s="182"/>
      <c r="G18" s="182"/>
      <c r="H18" s="182"/>
      <c r="I18" s="182"/>
      <c r="J18" s="182"/>
      <c r="K18" s="182"/>
      <c r="L18" s="182"/>
      <c r="M18" s="182"/>
    </row>
    <row r="19" spans="3:13" ht="20.100000000000001" customHeight="1">
      <c r="C19" s="182"/>
      <c r="D19" s="182"/>
      <c r="E19" s="182"/>
      <c r="F19" s="182"/>
      <c r="G19" s="182"/>
      <c r="H19" s="182"/>
      <c r="I19" s="182"/>
      <c r="J19" s="182"/>
      <c r="K19" s="182"/>
      <c r="L19" s="182"/>
      <c r="M19" s="182"/>
    </row>
    <row r="20" spans="3:13" ht="20.100000000000001" customHeight="1">
      <c r="C20" s="182"/>
      <c r="D20" s="182"/>
      <c r="E20" s="182"/>
      <c r="F20" s="182"/>
      <c r="G20" s="182"/>
      <c r="H20" s="182"/>
      <c r="I20" s="182"/>
      <c r="J20" s="182"/>
      <c r="K20" s="182"/>
      <c r="L20" s="182"/>
      <c r="M20" s="182"/>
    </row>
    <row r="21" spans="3:13" ht="16.5">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4" workbookViewId="0">
      <selection activeCell="C16" sqref="C16:M16"/>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8" t="s">
        <v>21</v>
      </c>
      <c r="J2" s="158"/>
    </row>
    <row r="3" spans="2:13" ht="21" customHeight="1"/>
    <row r="4" spans="2:13" ht="30" customHeight="1">
      <c r="B4" s="199" t="s">
        <v>33</v>
      </c>
      <c r="C4" s="200"/>
      <c r="D4" s="200"/>
      <c r="E4" s="200"/>
      <c r="F4" s="200"/>
      <c r="G4" s="200"/>
      <c r="H4" s="200"/>
      <c r="I4" s="200"/>
      <c r="J4" s="200"/>
      <c r="K4" s="200"/>
      <c r="L4" s="200"/>
      <c r="M4" s="201"/>
    </row>
    <row r="5" spans="2:13">
      <c r="B5" s="187" t="s">
        <v>34</v>
      </c>
      <c r="C5" s="188"/>
      <c r="D5" s="188"/>
      <c r="E5" s="188"/>
      <c r="F5" s="188"/>
      <c r="G5" s="188"/>
      <c r="H5" s="188"/>
      <c r="I5" s="188"/>
      <c r="J5" s="188"/>
      <c r="K5" s="188"/>
      <c r="L5" s="188"/>
      <c r="M5" s="189"/>
    </row>
    <row r="6" spans="2:13" ht="27" customHeight="1">
      <c r="B6" s="187"/>
      <c r="C6" s="188"/>
      <c r="D6" s="188"/>
      <c r="E6" s="188"/>
      <c r="F6" s="188"/>
      <c r="G6" s="188"/>
      <c r="H6" s="188"/>
      <c r="I6" s="188"/>
      <c r="J6" s="188"/>
      <c r="K6" s="188"/>
      <c r="L6" s="188"/>
      <c r="M6" s="189"/>
    </row>
    <row r="7" spans="2:13" ht="26.25" customHeight="1">
      <c r="B7" s="187"/>
      <c r="C7" s="188"/>
      <c r="D7" s="188"/>
      <c r="E7" s="188"/>
      <c r="F7" s="188"/>
      <c r="G7" s="188"/>
      <c r="H7" s="188"/>
      <c r="I7" s="188"/>
      <c r="J7" s="188"/>
      <c r="K7" s="188"/>
      <c r="L7" s="188"/>
      <c r="M7" s="189"/>
    </row>
    <row r="8" spans="2:13" ht="50.25" customHeight="1" thickBot="1">
      <c r="B8" s="190"/>
      <c r="C8" s="191"/>
      <c r="D8" s="191"/>
      <c r="E8" s="191"/>
      <c r="F8" s="191"/>
      <c r="G8" s="191"/>
      <c r="H8" s="191"/>
      <c r="I8" s="191"/>
      <c r="J8" s="191"/>
      <c r="K8" s="191"/>
      <c r="L8" s="191"/>
      <c r="M8" s="192"/>
    </row>
    <row r="9" spans="2:13" ht="17.25" thickBot="1">
      <c r="B9" s="44" t="s">
        <v>35</v>
      </c>
    </row>
    <row r="10" spans="2:13" ht="33.75" customHeight="1">
      <c r="B10" s="193" t="s">
        <v>140</v>
      </c>
      <c r="C10" s="194"/>
      <c r="D10" s="194"/>
      <c r="E10" s="194"/>
      <c r="F10" s="194"/>
      <c r="G10" s="194"/>
      <c r="H10" s="194"/>
      <c r="I10" s="194"/>
      <c r="J10" s="194"/>
      <c r="K10" s="194"/>
      <c r="L10" s="194"/>
      <c r="M10" s="195"/>
    </row>
    <row r="11" spans="2:13" ht="33.75" customHeight="1">
      <c r="B11" s="196"/>
      <c r="C11" s="197"/>
      <c r="D11" s="197"/>
      <c r="E11" s="197"/>
      <c r="F11" s="197"/>
      <c r="G11" s="197"/>
      <c r="H11" s="197"/>
      <c r="I11" s="197"/>
      <c r="J11" s="197"/>
      <c r="K11" s="197"/>
      <c r="L11" s="197"/>
      <c r="M11" s="198"/>
    </row>
    <row r="12" spans="2:13" ht="33.75" customHeight="1">
      <c r="B12" s="196"/>
      <c r="C12" s="197"/>
      <c r="D12" s="197"/>
      <c r="E12" s="197"/>
      <c r="F12" s="197"/>
      <c r="G12" s="197"/>
      <c r="H12" s="197"/>
      <c r="I12" s="197"/>
      <c r="J12" s="197"/>
      <c r="K12" s="197"/>
      <c r="L12" s="197"/>
      <c r="M12" s="198"/>
    </row>
    <row r="13" spans="2:13" ht="105.75" customHeight="1">
      <c r="B13" s="196"/>
      <c r="C13" s="197"/>
      <c r="D13" s="197"/>
      <c r="E13" s="197"/>
      <c r="F13" s="197"/>
      <c r="G13" s="197"/>
      <c r="H13" s="197"/>
      <c r="I13" s="197"/>
      <c r="J13" s="197"/>
      <c r="K13" s="197"/>
      <c r="L13" s="197"/>
      <c r="M13" s="198"/>
    </row>
    <row r="14" spans="2:13" s="45" customFormat="1" ht="30.6" customHeight="1" thickBot="1">
      <c r="B14" s="205" t="s">
        <v>118</v>
      </c>
      <c r="C14" s="206"/>
      <c r="D14" s="206"/>
      <c r="E14" s="206"/>
      <c r="F14" s="206"/>
      <c r="G14" s="206"/>
      <c r="H14" s="206"/>
      <c r="I14" s="206"/>
      <c r="J14" s="206"/>
      <c r="K14" s="206"/>
      <c r="L14" s="206"/>
      <c r="M14" s="207"/>
    </row>
    <row r="15" spans="2:13" s="45" customFormat="1" ht="69.95" customHeight="1" thickBot="1">
      <c r="B15" s="46" t="s">
        <v>110</v>
      </c>
      <c r="C15" s="193" t="s">
        <v>147</v>
      </c>
      <c r="D15" s="194"/>
      <c r="E15" s="194"/>
      <c r="F15" s="194"/>
      <c r="G15" s="194"/>
      <c r="H15" s="194"/>
      <c r="I15" s="194"/>
      <c r="J15" s="194"/>
      <c r="K15" s="194"/>
      <c r="L15" s="194"/>
      <c r="M15" s="194"/>
    </row>
    <row r="16" spans="2:13" s="45" customFormat="1" ht="69.95" customHeight="1" thickBot="1">
      <c r="B16" s="46" t="s">
        <v>111</v>
      </c>
      <c r="C16" s="193" t="s">
        <v>141</v>
      </c>
      <c r="D16" s="194"/>
      <c r="E16" s="194"/>
      <c r="F16" s="194"/>
      <c r="G16" s="194"/>
      <c r="H16" s="194"/>
      <c r="I16" s="194"/>
      <c r="J16" s="194"/>
      <c r="K16" s="194"/>
      <c r="L16" s="194"/>
      <c r="M16" s="194"/>
    </row>
    <row r="17" spans="2:13" s="45" customFormat="1" ht="69.95" customHeight="1" thickBot="1">
      <c r="B17" s="46" t="s">
        <v>112</v>
      </c>
      <c r="C17" s="193" t="s">
        <v>148</v>
      </c>
      <c r="D17" s="194"/>
      <c r="E17" s="194"/>
      <c r="F17" s="194"/>
      <c r="G17" s="194"/>
      <c r="H17" s="194"/>
      <c r="I17" s="194"/>
      <c r="J17" s="194"/>
      <c r="K17" s="194"/>
      <c r="L17" s="194"/>
      <c r="M17" s="194"/>
    </row>
    <row r="18" spans="2:13" s="45" customFormat="1" ht="69.95" customHeight="1" thickBot="1">
      <c r="B18" s="46" t="s">
        <v>113</v>
      </c>
      <c r="C18" s="193" t="s">
        <v>142</v>
      </c>
      <c r="D18" s="194"/>
      <c r="E18" s="194"/>
      <c r="F18" s="194"/>
      <c r="G18" s="194"/>
      <c r="H18" s="194"/>
      <c r="I18" s="194"/>
      <c r="J18" s="194"/>
      <c r="K18" s="194"/>
      <c r="L18" s="194"/>
      <c r="M18" s="194"/>
    </row>
    <row r="19" spans="2:13" s="45" customFormat="1" ht="69.95" customHeight="1" thickBot="1">
      <c r="B19" s="46" t="s">
        <v>114</v>
      </c>
      <c r="C19" s="193" t="s">
        <v>143</v>
      </c>
      <c r="D19" s="194"/>
      <c r="E19" s="194"/>
      <c r="F19" s="194"/>
      <c r="G19" s="194"/>
      <c r="H19" s="194"/>
      <c r="I19" s="194"/>
      <c r="J19" s="194"/>
      <c r="K19" s="194"/>
      <c r="L19" s="194"/>
      <c r="M19" s="194"/>
    </row>
    <row r="20" spans="2:13" s="45" customFormat="1" ht="69.95" customHeight="1" thickBot="1">
      <c r="B20" s="46" t="s">
        <v>115</v>
      </c>
      <c r="C20" s="193" t="s">
        <v>144</v>
      </c>
      <c r="D20" s="194"/>
      <c r="E20" s="194"/>
      <c r="F20" s="194"/>
      <c r="G20" s="194"/>
      <c r="H20" s="194"/>
      <c r="I20" s="194"/>
      <c r="J20" s="194"/>
      <c r="K20" s="194"/>
      <c r="L20" s="194"/>
      <c r="M20" s="194"/>
    </row>
    <row r="21" spans="2:13" s="45" customFormat="1" ht="69.95" customHeight="1" thickBot="1">
      <c r="B21" s="46" t="s">
        <v>116</v>
      </c>
      <c r="C21" s="208" t="s">
        <v>145</v>
      </c>
      <c r="D21" s="209"/>
      <c r="E21" s="209"/>
      <c r="F21" s="209"/>
      <c r="G21" s="209"/>
      <c r="H21" s="209"/>
      <c r="I21" s="209"/>
      <c r="J21" s="209"/>
      <c r="K21" s="209"/>
      <c r="L21" s="209"/>
      <c r="M21" s="209"/>
    </row>
    <row r="22" spans="2:13" s="45" customFormat="1" ht="69.95" customHeight="1" thickBot="1">
      <c r="B22" s="46" t="s">
        <v>117</v>
      </c>
      <c r="C22" s="208" t="s">
        <v>146</v>
      </c>
      <c r="D22" s="210"/>
      <c r="E22" s="210"/>
      <c r="F22" s="210"/>
      <c r="G22" s="210"/>
      <c r="H22" s="210"/>
      <c r="I22" s="210"/>
      <c r="J22" s="210"/>
      <c r="K22" s="210"/>
      <c r="L22" s="210"/>
      <c r="M22" s="210"/>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2" t="s">
        <v>109</v>
      </c>
      <c r="C25" s="203"/>
      <c r="D25" s="203"/>
      <c r="E25" s="203"/>
      <c r="F25" s="203"/>
      <c r="G25" s="203"/>
      <c r="H25" s="203"/>
      <c r="I25" s="203"/>
      <c r="J25" s="203"/>
      <c r="K25" s="203"/>
      <c r="L25" s="203"/>
      <c r="M25" s="204"/>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4" workbookViewId="0">
      <selection activeCell="B9" sqref="B9:L12"/>
    </sheetView>
  </sheetViews>
  <sheetFormatPr baseColWidth="10" defaultColWidth="11.42578125" defaultRowHeight="16.5"/>
  <cols>
    <col min="1" max="16384" width="11.42578125" style="1"/>
  </cols>
  <sheetData>
    <row r="2" spans="2:12" ht="29.25" customHeight="1">
      <c r="H2" s="158" t="s">
        <v>21</v>
      </c>
      <c r="I2" s="158"/>
    </row>
    <row r="3" spans="2:12" ht="29.25" customHeight="1"/>
    <row r="4" spans="2:12" ht="20.25">
      <c r="B4" s="214" t="s">
        <v>36</v>
      </c>
      <c r="C4" s="215"/>
      <c r="D4" s="215"/>
      <c r="E4" s="215"/>
      <c r="F4" s="215"/>
      <c r="G4" s="215"/>
      <c r="H4" s="215"/>
      <c r="I4" s="215"/>
      <c r="J4" s="215"/>
      <c r="K4" s="215"/>
      <c r="L4" s="216"/>
    </row>
    <row r="5" spans="2:12" ht="56.25" customHeight="1">
      <c r="B5" s="217" t="s">
        <v>37</v>
      </c>
      <c r="C5" s="218"/>
      <c r="D5" s="218"/>
      <c r="E5" s="218"/>
      <c r="F5" s="218"/>
      <c r="G5" s="218"/>
      <c r="H5" s="218"/>
      <c r="I5" s="218"/>
      <c r="J5" s="218"/>
      <c r="K5" s="218"/>
      <c r="L5" s="219"/>
    </row>
    <row r="6" spans="2:12" ht="56.25" customHeight="1" thickBot="1">
      <c r="B6" s="220"/>
      <c r="C6" s="221"/>
      <c r="D6" s="221"/>
      <c r="E6" s="221"/>
      <c r="F6" s="221"/>
      <c r="G6" s="221"/>
      <c r="H6" s="221"/>
      <c r="I6" s="221"/>
      <c r="J6" s="221"/>
      <c r="K6" s="221"/>
      <c r="L6" s="222"/>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3" t="s">
        <v>149</v>
      </c>
      <c r="C9" s="194"/>
      <c r="D9" s="194"/>
      <c r="E9" s="194"/>
      <c r="F9" s="194"/>
      <c r="G9" s="194"/>
      <c r="H9" s="194"/>
      <c r="I9" s="194"/>
      <c r="J9" s="194"/>
      <c r="K9" s="194"/>
      <c r="L9" s="195"/>
    </row>
    <row r="10" spans="2:12" ht="60" customHeight="1">
      <c r="B10" s="196"/>
      <c r="C10" s="197"/>
      <c r="D10" s="197"/>
      <c r="E10" s="197"/>
      <c r="F10" s="197"/>
      <c r="G10" s="197"/>
      <c r="H10" s="197"/>
      <c r="I10" s="197"/>
      <c r="J10" s="197"/>
      <c r="K10" s="197"/>
      <c r="L10" s="198"/>
    </row>
    <row r="11" spans="2:12" ht="60" customHeight="1">
      <c r="B11" s="196"/>
      <c r="C11" s="197"/>
      <c r="D11" s="197"/>
      <c r="E11" s="197"/>
      <c r="F11" s="197"/>
      <c r="G11" s="197"/>
      <c r="H11" s="197"/>
      <c r="I11" s="197"/>
      <c r="J11" s="197"/>
      <c r="K11" s="197"/>
      <c r="L11" s="198"/>
    </row>
    <row r="12" spans="2:12" ht="60" customHeight="1" thickBot="1">
      <c r="B12" s="211"/>
      <c r="C12" s="212"/>
      <c r="D12" s="212"/>
      <c r="E12" s="212"/>
      <c r="F12" s="212"/>
      <c r="G12" s="212"/>
      <c r="H12" s="212"/>
      <c r="I12" s="212"/>
      <c r="J12" s="212"/>
      <c r="K12" s="212"/>
      <c r="L12" s="213"/>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3" t="s">
        <v>109</v>
      </c>
      <c r="C15" s="224"/>
      <c r="D15" s="224"/>
      <c r="E15" s="224"/>
      <c r="F15" s="224"/>
      <c r="G15" s="224"/>
      <c r="H15" s="224"/>
      <c r="I15" s="224"/>
      <c r="J15" s="224"/>
      <c r="K15" s="224"/>
      <c r="L15" s="225"/>
    </row>
    <row r="16" spans="2:12" ht="20.100000000000001" customHeight="1">
      <c r="B16" s="226"/>
      <c r="C16" s="227"/>
      <c r="D16" s="227"/>
      <c r="E16" s="227"/>
      <c r="F16" s="227"/>
      <c r="G16" s="227"/>
      <c r="H16" s="227"/>
      <c r="I16" s="227"/>
      <c r="J16" s="227"/>
      <c r="K16" s="227"/>
      <c r="L16" s="228"/>
    </row>
    <row r="17" spans="2:12" ht="20.100000000000001" customHeight="1">
      <c r="B17" s="226"/>
      <c r="C17" s="227"/>
      <c r="D17" s="227"/>
      <c r="E17" s="227"/>
      <c r="F17" s="227"/>
      <c r="G17" s="227"/>
      <c r="H17" s="227"/>
      <c r="I17" s="227"/>
      <c r="J17" s="227"/>
      <c r="K17" s="227"/>
      <c r="L17" s="228"/>
    </row>
    <row r="18" spans="2:12" ht="20.100000000000001" customHeight="1" thickBot="1">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7" workbookViewId="0">
      <selection activeCell="D10" sqref="D10:N10"/>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2"/>
      <c r="B2" s="232"/>
      <c r="C2" s="32"/>
      <c r="D2" s="44"/>
      <c r="E2" s="44"/>
      <c r="F2" s="44"/>
      <c r="G2" s="44"/>
      <c r="H2" s="44"/>
      <c r="I2" s="44"/>
      <c r="J2" s="158" t="s">
        <v>21</v>
      </c>
      <c r="K2" s="158"/>
      <c r="L2" s="44"/>
      <c r="M2" s="44"/>
      <c r="N2" s="44"/>
    </row>
    <row r="3" spans="1:14" ht="30" customHeight="1">
      <c r="A3" s="37"/>
      <c r="B3" s="37"/>
      <c r="C3" s="32"/>
      <c r="D3" s="44"/>
      <c r="E3" s="44"/>
      <c r="F3" s="44"/>
      <c r="G3" s="44"/>
      <c r="H3" s="44"/>
      <c r="I3" s="44"/>
      <c r="J3" s="44"/>
      <c r="K3" s="44"/>
      <c r="L3" s="44"/>
      <c r="M3" s="44"/>
      <c r="N3" s="44"/>
    </row>
    <row r="4" spans="1:14" ht="24" thickBot="1">
      <c r="D4" s="159" t="s">
        <v>39</v>
      </c>
      <c r="E4" s="159"/>
      <c r="F4" s="159"/>
      <c r="G4" s="159"/>
      <c r="H4" s="159"/>
      <c r="I4" s="159"/>
      <c r="J4" s="159"/>
      <c r="K4" s="159"/>
      <c r="L4" s="159"/>
      <c r="M4" s="159"/>
      <c r="N4" s="159"/>
    </row>
    <row r="5" spans="1:14" ht="96.75" customHeight="1" thickBot="1">
      <c r="D5" s="233" t="s">
        <v>40</v>
      </c>
      <c r="E5" s="234"/>
      <c r="F5" s="234"/>
      <c r="G5" s="234"/>
      <c r="H5" s="234"/>
      <c r="I5" s="234"/>
      <c r="J5" s="234"/>
      <c r="K5" s="234"/>
      <c r="L5" s="234"/>
      <c r="M5" s="234"/>
      <c r="N5" s="235"/>
    </row>
    <row r="8" spans="1:14">
      <c r="D8" s="7" t="s">
        <v>41</v>
      </c>
      <c r="E8" s="2"/>
      <c r="F8" s="2"/>
      <c r="G8" s="2"/>
      <c r="H8" s="2"/>
      <c r="I8" s="2"/>
      <c r="J8" s="2"/>
      <c r="K8" s="2"/>
      <c r="L8" s="2"/>
      <c r="M8" s="2"/>
      <c r="N8" s="2"/>
    </row>
    <row r="9" spans="1:14" ht="99.95" customHeight="1">
      <c r="C9" s="47" t="s">
        <v>119</v>
      </c>
      <c r="D9" s="245" t="s">
        <v>150</v>
      </c>
      <c r="E9" s="245"/>
      <c r="F9" s="245"/>
      <c r="G9" s="245"/>
      <c r="H9" s="245"/>
      <c r="I9" s="245"/>
      <c r="J9" s="245"/>
      <c r="K9" s="245"/>
      <c r="L9" s="245"/>
      <c r="M9" s="245"/>
      <c r="N9" s="245"/>
    </row>
    <row r="10" spans="1:14" ht="99.95" customHeight="1">
      <c r="C10" s="48" t="s">
        <v>42</v>
      </c>
      <c r="D10" s="245" t="s">
        <v>151</v>
      </c>
      <c r="E10" s="246"/>
      <c r="F10" s="246"/>
      <c r="G10" s="246"/>
      <c r="H10" s="246"/>
      <c r="I10" s="246"/>
      <c r="J10" s="246"/>
      <c r="K10" s="246"/>
      <c r="L10" s="246"/>
      <c r="M10" s="246"/>
      <c r="N10" s="246"/>
    </row>
    <row r="11" spans="1:14" ht="54.6" customHeight="1">
      <c r="C11" s="48" t="s">
        <v>120</v>
      </c>
      <c r="D11" s="247" t="s">
        <v>121</v>
      </c>
      <c r="E11" s="248"/>
      <c r="F11" s="248"/>
      <c r="G11" s="248"/>
      <c r="H11" s="248"/>
      <c r="I11" s="248"/>
      <c r="J11" s="248"/>
      <c r="K11" s="248"/>
      <c r="L11" s="248"/>
      <c r="M11" s="248"/>
      <c r="N11" s="249"/>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6" t="s">
        <v>109</v>
      </c>
      <c r="E14" s="237"/>
      <c r="F14" s="237"/>
      <c r="G14" s="237"/>
      <c r="H14" s="237"/>
      <c r="I14" s="237"/>
      <c r="J14" s="237"/>
      <c r="K14" s="237"/>
      <c r="L14" s="237"/>
      <c r="M14" s="237"/>
      <c r="N14" s="238"/>
    </row>
    <row r="15" spans="1:14">
      <c r="D15" s="239"/>
      <c r="E15" s="240"/>
      <c r="F15" s="240"/>
      <c r="G15" s="240"/>
      <c r="H15" s="240"/>
      <c r="I15" s="240"/>
      <c r="J15" s="240"/>
      <c r="K15" s="240"/>
      <c r="L15" s="240"/>
      <c r="M15" s="240"/>
      <c r="N15" s="241"/>
    </row>
    <row r="16" spans="1:14">
      <c r="D16" s="239"/>
      <c r="E16" s="240"/>
      <c r="F16" s="240"/>
      <c r="G16" s="240"/>
      <c r="H16" s="240"/>
      <c r="I16" s="240"/>
      <c r="J16" s="240"/>
      <c r="K16" s="240"/>
      <c r="L16" s="240"/>
      <c r="M16" s="240"/>
      <c r="N16" s="241"/>
    </row>
    <row r="17" spans="4:14" ht="17.25" thickBot="1">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1" workbookViewId="0">
      <selection activeCell="B22" sqref="B22"/>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0" t="s">
        <v>21</v>
      </c>
      <c r="E2" s="250"/>
    </row>
    <row r="3" spans="2:8" ht="30" customHeight="1"/>
    <row r="4" spans="2:8" ht="21" thickBot="1">
      <c r="B4" s="199" t="s">
        <v>43</v>
      </c>
      <c r="C4" s="200"/>
      <c r="D4" s="200"/>
      <c r="E4" s="200"/>
      <c r="F4" s="200"/>
      <c r="G4" s="200"/>
      <c r="H4" s="200"/>
    </row>
    <row r="5" spans="2:8">
      <c r="B5" s="255" t="s">
        <v>44</v>
      </c>
      <c r="C5" s="256"/>
      <c r="D5" s="256"/>
      <c r="E5" s="256"/>
      <c r="F5" s="256"/>
      <c r="G5" s="256"/>
      <c r="H5" s="257"/>
    </row>
    <row r="6" spans="2:8">
      <c r="B6" s="217"/>
      <c r="C6" s="218"/>
      <c r="D6" s="218"/>
      <c r="E6" s="218"/>
      <c r="F6" s="218"/>
      <c r="G6" s="218"/>
      <c r="H6" s="219"/>
    </row>
    <row r="7" spans="2:8">
      <c r="B7" s="217"/>
      <c r="C7" s="218"/>
      <c r="D7" s="218"/>
      <c r="E7" s="218"/>
      <c r="F7" s="218"/>
      <c r="G7" s="218"/>
      <c r="H7" s="219"/>
    </row>
    <row r="8" spans="2:8">
      <c r="B8" s="217"/>
      <c r="C8" s="218"/>
      <c r="D8" s="218"/>
      <c r="E8" s="218"/>
      <c r="F8" s="218"/>
      <c r="G8" s="218"/>
      <c r="H8" s="219"/>
    </row>
    <row r="9" spans="2:8" ht="116.25" customHeight="1" thickBot="1">
      <c r="B9" s="220"/>
      <c r="C9" s="221"/>
      <c r="D9" s="221"/>
      <c r="E9" s="221"/>
      <c r="F9" s="221"/>
      <c r="G9" s="221"/>
      <c r="H9" s="222"/>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51" t="s">
        <v>49</v>
      </c>
      <c r="G12" s="251"/>
      <c r="H12" s="252"/>
    </row>
    <row r="13" spans="2:8" s="49" customFormat="1" ht="60" customHeight="1">
      <c r="B13" s="61" t="s">
        <v>152</v>
      </c>
      <c r="C13" s="62" t="s">
        <v>153</v>
      </c>
      <c r="D13" s="109">
        <v>46167</v>
      </c>
      <c r="E13" s="67">
        <v>0</v>
      </c>
      <c r="F13" s="253" t="s">
        <v>154</v>
      </c>
      <c r="G13" s="253"/>
      <c r="H13" s="254"/>
    </row>
    <row r="14" spans="2:8" s="49" customFormat="1" ht="60" customHeight="1" thickBot="1">
      <c r="B14" s="63"/>
      <c r="C14" s="64"/>
      <c r="D14" s="62"/>
      <c r="E14" s="67"/>
      <c r="F14" s="258"/>
      <c r="G14" s="258"/>
      <c r="H14" s="259"/>
    </row>
    <row r="15" spans="2:8" s="49" customFormat="1" ht="60" customHeight="1">
      <c r="B15" s="50" t="s">
        <v>125</v>
      </c>
      <c r="C15" s="54" t="s">
        <v>46</v>
      </c>
      <c r="D15" s="52" t="s">
        <v>47</v>
      </c>
      <c r="E15" s="68" t="s">
        <v>48</v>
      </c>
      <c r="F15" s="251" t="s">
        <v>49</v>
      </c>
      <c r="G15" s="251"/>
      <c r="H15" s="252"/>
    </row>
    <row r="16" spans="2:8" s="49" customFormat="1" ht="60" customHeight="1">
      <c r="B16" s="107" t="s">
        <v>155</v>
      </c>
      <c r="C16" s="62" t="s">
        <v>153</v>
      </c>
      <c r="D16" s="109">
        <v>46167</v>
      </c>
      <c r="E16" s="67">
        <v>0</v>
      </c>
      <c r="F16" s="253" t="s">
        <v>154</v>
      </c>
      <c r="G16" s="253"/>
      <c r="H16" s="254"/>
    </row>
    <row r="17" spans="2:8" s="49" customFormat="1" ht="60" customHeight="1" thickBot="1">
      <c r="B17" s="108"/>
      <c r="C17" s="62"/>
      <c r="D17" s="62"/>
      <c r="E17" s="67"/>
      <c r="F17" s="253"/>
      <c r="G17" s="253"/>
      <c r="H17" s="254"/>
    </row>
    <row r="18" spans="2:8" s="49" customFormat="1" ht="60" customHeight="1">
      <c r="B18" s="50" t="s">
        <v>50</v>
      </c>
      <c r="C18" s="54" t="s">
        <v>46</v>
      </c>
      <c r="D18" s="52" t="s">
        <v>47</v>
      </c>
      <c r="E18" s="68" t="s">
        <v>48</v>
      </c>
      <c r="F18" s="251" t="s">
        <v>49</v>
      </c>
      <c r="G18" s="251"/>
      <c r="H18" s="252"/>
    </row>
    <row r="19" spans="2:8" s="49" customFormat="1" ht="60" customHeight="1">
      <c r="B19" s="107" t="s">
        <v>156</v>
      </c>
      <c r="C19" s="62" t="s">
        <v>157</v>
      </c>
      <c r="D19" s="109">
        <v>46167</v>
      </c>
      <c r="E19" s="67">
        <v>0</v>
      </c>
      <c r="F19" s="253" t="s">
        <v>154</v>
      </c>
      <c r="G19" s="253"/>
      <c r="H19" s="254"/>
    </row>
    <row r="20" spans="2:8" s="49" customFormat="1" ht="60" customHeight="1" thickBot="1">
      <c r="B20" s="108"/>
      <c r="C20" s="64"/>
      <c r="D20" s="62"/>
      <c r="E20" s="67"/>
      <c r="F20" s="253"/>
      <c r="G20" s="253"/>
      <c r="H20" s="254"/>
    </row>
    <row r="21" spans="2:8" s="49" customFormat="1" ht="60" customHeight="1">
      <c r="B21" s="51" t="s">
        <v>51</v>
      </c>
      <c r="C21" s="55" t="s">
        <v>46</v>
      </c>
      <c r="D21" s="53" t="s">
        <v>47</v>
      </c>
      <c r="E21" s="69" t="s">
        <v>48</v>
      </c>
      <c r="F21" s="260" t="s">
        <v>49</v>
      </c>
      <c r="G21" s="260"/>
      <c r="H21" s="261"/>
    </row>
    <row r="22" spans="2:8" s="49" customFormat="1" ht="60" customHeight="1">
      <c r="B22" s="65" t="s">
        <v>158</v>
      </c>
      <c r="C22" s="62" t="s">
        <v>159</v>
      </c>
      <c r="D22" s="109">
        <v>46167</v>
      </c>
      <c r="E22" s="67">
        <v>0</v>
      </c>
      <c r="F22" s="253" t="s">
        <v>154</v>
      </c>
      <c r="G22" s="253"/>
      <c r="H22" s="254"/>
    </row>
    <row r="23" spans="2:8" s="49" customFormat="1" ht="60" customHeight="1">
      <c r="B23" s="65"/>
      <c r="C23" s="66"/>
      <c r="D23" s="62"/>
      <c r="E23" s="67"/>
      <c r="F23" s="253"/>
      <c r="G23" s="253"/>
      <c r="H23" s="254"/>
    </row>
    <row r="24" spans="2:8" s="49" customFormat="1" ht="19.7" customHeight="1">
      <c r="B24" s="262" t="s">
        <v>124</v>
      </c>
      <c r="C24" s="262"/>
      <c r="D24" s="262"/>
      <c r="E24" s="70">
        <f>E13+E14+E16+E17+E19+E20+E22+E23</f>
        <v>0</v>
      </c>
      <c r="F24" s="60"/>
      <c r="G24" s="60"/>
      <c r="H24" s="60"/>
    </row>
    <row r="25" spans="2:8" ht="17.25" thickBot="1">
      <c r="B25" s="7" t="s">
        <v>25</v>
      </c>
      <c r="C25" s="14"/>
      <c r="D25" s="58"/>
      <c r="E25" s="58"/>
      <c r="F25" s="58"/>
      <c r="G25" s="58"/>
      <c r="H25" s="58"/>
    </row>
    <row r="26" spans="2:8">
      <c r="B26" s="223" t="s">
        <v>109</v>
      </c>
      <c r="C26" s="224"/>
      <c r="D26" s="224"/>
      <c r="E26" s="224"/>
      <c r="F26" s="224"/>
      <c r="G26" s="224"/>
      <c r="H26" s="225"/>
    </row>
    <row r="27" spans="2:8">
      <c r="B27" s="226"/>
      <c r="C27" s="227"/>
      <c r="D27" s="227"/>
      <c r="E27" s="227"/>
      <c r="F27" s="227"/>
      <c r="G27" s="227"/>
      <c r="H27" s="228"/>
    </row>
    <row r="28" spans="2:8">
      <c r="B28" s="226"/>
      <c r="C28" s="227"/>
      <c r="D28" s="227"/>
      <c r="E28" s="227"/>
      <c r="F28" s="227"/>
      <c r="G28" s="227"/>
      <c r="H28" s="228"/>
    </row>
    <row r="29" spans="2:8" ht="17.25" thickBot="1">
      <c r="B29" s="229"/>
      <c r="C29" s="230"/>
      <c r="D29" s="230"/>
      <c r="E29" s="230"/>
      <c r="F29" s="230"/>
      <c r="G29" s="230"/>
      <c r="H29" s="231"/>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8" workbookViewId="0">
      <selection activeCell="H12" sqref="H12:L12"/>
    </sheetView>
  </sheetViews>
  <sheetFormatPr baseColWidth="10" defaultColWidth="11.42578125" defaultRowHeight="14.25"/>
  <cols>
    <col min="1" max="6" width="11.42578125" style="72"/>
    <col min="7" max="7" width="16.42578125" style="72" bestFit="1" customWidth="1"/>
    <col min="8" max="12" width="11.42578125" style="72"/>
    <col min="13" max="13" width="24.42578125" style="72" customWidth="1"/>
    <col min="14" max="16384" width="11.42578125" style="72"/>
  </cols>
  <sheetData>
    <row r="1" spans="2:13" ht="30" customHeight="1"/>
    <row r="2" spans="2:13" ht="30" customHeight="1">
      <c r="I2" s="268" t="s">
        <v>21</v>
      </c>
      <c r="J2" s="268"/>
    </row>
    <row r="3" spans="2:13" ht="30" customHeight="1"/>
    <row r="4" spans="2:13" ht="21" thickBot="1">
      <c r="B4" s="263" t="s">
        <v>58</v>
      </c>
      <c r="C4" s="264"/>
      <c r="D4" s="264"/>
      <c r="E4" s="264"/>
      <c r="F4" s="264"/>
      <c r="G4" s="264"/>
      <c r="H4" s="264"/>
      <c r="I4" s="264"/>
      <c r="J4" s="264"/>
      <c r="K4" s="264"/>
      <c r="L4" s="264"/>
      <c r="M4" s="264"/>
    </row>
    <row r="5" spans="2:13" ht="98.25" customHeight="1" thickBot="1">
      <c r="B5" s="265" t="s">
        <v>59</v>
      </c>
      <c r="C5" s="266"/>
      <c r="D5" s="266"/>
      <c r="E5" s="266"/>
      <c r="F5" s="266"/>
      <c r="G5" s="266"/>
      <c r="H5" s="266"/>
      <c r="I5" s="266"/>
      <c r="J5" s="266"/>
      <c r="K5" s="266"/>
      <c r="L5" s="266"/>
      <c r="M5" s="267"/>
    </row>
    <row r="6" spans="2:13" ht="18.600000000000001" customHeight="1" thickBot="1">
      <c r="B6" s="282" t="s">
        <v>108</v>
      </c>
      <c r="C6" s="282"/>
      <c r="D6" s="282"/>
      <c r="E6" s="282"/>
      <c r="F6" s="282"/>
      <c r="G6" s="73"/>
      <c r="H6" s="73"/>
      <c r="I6" s="73"/>
      <c r="J6" s="73"/>
      <c r="K6" s="73"/>
      <c r="L6" s="73"/>
      <c r="M6" s="73"/>
    </row>
    <row r="7" spans="2:13" ht="23.1" customHeight="1">
      <c r="B7" s="269" t="s">
        <v>93</v>
      </c>
      <c r="C7" s="270"/>
      <c r="D7" s="270"/>
      <c r="E7" s="270"/>
      <c r="F7" s="270"/>
      <c r="G7" s="74" t="s">
        <v>82</v>
      </c>
      <c r="H7" s="271" t="s">
        <v>94</v>
      </c>
      <c r="I7" s="272"/>
      <c r="J7" s="272"/>
      <c r="K7" s="272"/>
      <c r="L7" s="273"/>
      <c r="M7" s="75" t="s">
        <v>82</v>
      </c>
    </row>
    <row r="8" spans="2:13" s="76" customFormat="1" ht="18" customHeight="1">
      <c r="B8" s="274" t="s">
        <v>160</v>
      </c>
      <c r="C8" s="274"/>
      <c r="D8" s="274"/>
      <c r="E8" s="274"/>
      <c r="F8" s="274"/>
      <c r="G8" s="82">
        <f>10500*10</f>
        <v>105000</v>
      </c>
      <c r="H8" s="275" t="s">
        <v>178</v>
      </c>
      <c r="I8" s="275"/>
      <c r="J8" s="275"/>
      <c r="K8" s="275"/>
      <c r="L8" s="275"/>
      <c r="M8" s="84">
        <v>0</v>
      </c>
    </row>
    <row r="9" spans="2:13" s="76" customFormat="1" ht="18" customHeight="1">
      <c r="B9" s="274" t="s">
        <v>175</v>
      </c>
      <c r="C9" s="274"/>
      <c r="D9" s="274"/>
      <c r="E9" s="274"/>
      <c r="F9" s="274"/>
      <c r="G9" s="82">
        <f>11000*10</f>
        <v>110000</v>
      </c>
      <c r="H9" s="275"/>
      <c r="I9" s="275"/>
      <c r="J9" s="275"/>
      <c r="K9" s="275"/>
      <c r="L9" s="275"/>
      <c r="M9" s="84"/>
    </row>
    <row r="10" spans="2:13" s="76" customFormat="1" ht="18" customHeight="1">
      <c r="B10" s="274" t="s">
        <v>176</v>
      </c>
      <c r="C10" s="274"/>
      <c r="D10" s="274"/>
      <c r="E10" s="274"/>
      <c r="F10" s="274"/>
      <c r="G10" s="82">
        <f>(9500*3)*10</f>
        <v>285000</v>
      </c>
      <c r="H10" s="275"/>
      <c r="I10" s="275"/>
      <c r="J10" s="275"/>
      <c r="K10" s="275"/>
      <c r="L10" s="275"/>
      <c r="M10" s="84"/>
    </row>
    <row r="11" spans="2:13" s="76" customFormat="1" ht="18" customHeight="1">
      <c r="B11" s="274" t="s">
        <v>161</v>
      </c>
      <c r="C11" s="274"/>
      <c r="D11" s="274"/>
      <c r="E11" s="274"/>
      <c r="F11" s="274"/>
      <c r="G11" s="82">
        <f>5500*5</f>
        <v>27500</v>
      </c>
      <c r="H11" s="275"/>
      <c r="I11" s="275"/>
      <c r="J11" s="275"/>
      <c r="K11" s="275"/>
      <c r="L11" s="275"/>
      <c r="M11" s="84"/>
    </row>
    <row r="12" spans="2:13" s="76" customFormat="1" ht="18" customHeight="1">
      <c r="B12" s="274" t="s">
        <v>162</v>
      </c>
      <c r="C12" s="274"/>
      <c r="D12" s="274"/>
      <c r="E12" s="274"/>
      <c r="F12" s="274"/>
      <c r="G12" s="82">
        <f>5500*5</f>
        <v>27500</v>
      </c>
      <c r="H12" s="275"/>
      <c r="I12" s="275"/>
      <c r="J12" s="275"/>
      <c r="K12" s="275"/>
      <c r="L12" s="275"/>
      <c r="M12" s="84"/>
    </row>
    <row r="13" spans="2:13" s="76" customFormat="1" ht="18" customHeight="1">
      <c r="B13" s="274" t="s">
        <v>163</v>
      </c>
      <c r="C13" s="274"/>
      <c r="D13" s="274"/>
      <c r="E13" s="274"/>
      <c r="F13" s="274"/>
      <c r="G13" s="82">
        <f>14000*10</f>
        <v>140000</v>
      </c>
      <c r="H13" s="275"/>
      <c r="I13" s="275"/>
      <c r="J13" s="275"/>
      <c r="K13" s="275"/>
      <c r="L13" s="275"/>
      <c r="M13" s="84"/>
    </row>
    <row r="14" spans="2:13" s="76" customFormat="1" ht="18" customHeight="1">
      <c r="B14" s="274" t="s">
        <v>164</v>
      </c>
      <c r="C14" s="274"/>
      <c r="D14" s="274"/>
      <c r="E14" s="274"/>
      <c r="F14" s="274"/>
      <c r="G14" s="82">
        <f>17000*5</f>
        <v>85000</v>
      </c>
      <c r="H14" s="275"/>
      <c r="I14" s="275"/>
      <c r="J14" s="275"/>
      <c r="K14" s="275"/>
      <c r="L14" s="275"/>
      <c r="M14" s="84"/>
    </row>
    <row r="15" spans="2:13" s="76" customFormat="1" ht="18" customHeight="1">
      <c r="B15" s="274" t="s">
        <v>165</v>
      </c>
      <c r="C15" s="274"/>
      <c r="D15" s="274"/>
      <c r="E15" s="274"/>
      <c r="F15" s="274"/>
      <c r="G15" s="82">
        <f>17000*5</f>
        <v>85000</v>
      </c>
      <c r="H15" s="275"/>
      <c r="I15" s="275"/>
      <c r="J15" s="275"/>
      <c r="K15" s="275"/>
      <c r="L15" s="275"/>
      <c r="M15" s="84"/>
    </row>
    <row r="16" spans="2:13" s="76" customFormat="1" ht="18" customHeight="1">
      <c r="B16" s="274" t="s">
        <v>166</v>
      </c>
      <c r="C16" s="274"/>
      <c r="D16" s="274"/>
      <c r="E16" s="274"/>
      <c r="F16" s="274"/>
      <c r="G16" s="82">
        <f>17000*5</f>
        <v>85000</v>
      </c>
      <c r="H16" s="275"/>
      <c r="I16" s="275"/>
      <c r="J16" s="275"/>
      <c r="K16" s="275"/>
      <c r="L16" s="275"/>
      <c r="M16" s="84"/>
    </row>
    <row r="17" spans="2:13" s="76" customFormat="1" ht="18" customHeight="1">
      <c r="B17" s="274" t="s">
        <v>167</v>
      </c>
      <c r="C17" s="274"/>
      <c r="D17" s="274"/>
      <c r="E17" s="274"/>
      <c r="F17" s="274"/>
      <c r="G17" s="82">
        <f>17000*5</f>
        <v>85000</v>
      </c>
      <c r="H17" s="275"/>
      <c r="I17" s="275"/>
      <c r="J17" s="275"/>
      <c r="K17" s="275"/>
      <c r="L17" s="275"/>
      <c r="M17" s="84"/>
    </row>
    <row r="18" spans="2:13" s="76" customFormat="1" ht="18" customHeight="1">
      <c r="B18" s="274" t="s">
        <v>168</v>
      </c>
      <c r="C18" s="274"/>
      <c r="D18" s="274"/>
      <c r="E18" s="274"/>
      <c r="F18" s="274"/>
      <c r="G18" s="82">
        <f>17000*5</f>
        <v>85000</v>
      </c>
      <c r="H18" s="275"/>
      <c r="I18" s="275"/>
      <c r="J18" s="275"/>
      <c r="K18" s="275"/>
      <c r="L18" s="275"/>
      <c r="M18" s="84"/>
    </row>
    <row r="19" spans="2:13" s="76" customFormat="1" ht="18" customHeight="1">
      <c r="B19" s="274" t="s">
        <v>169</v>
      </c>
      <c r="C19" s="274"/>
      <c r="D19" s="274"/>
      <c r="E19" s="274"/>
      <c r="F19" s="274"/>
      <c r="G19" s="82">
        <f>17000*5</f>
        <v>85000</v>
      </c>
      <c r="H19" s="275"/>
      <c r="I19" s="275"/>
      <c r="J19" s="275"/>
      <c r="K19" s="275"/>
      <c r="L19" s="275"/>
      <c r="M19" s="84"/>
    </row>
    <row r="20" spans="2:13" s="76" customFormat="1" ht="18" customHeight="1">
      <c r="B20" s="274" t="s">
        <v>170</v>
      </c>
      <c r="C20" s="274"/>
      <c r="D20" s="274"/>
      <c r="E20" s="274"/>
      <c r="F20" s="274"/>
      <c r="G20" s="82">
        <f>9000*10</f>
        <v>90000</v>
      </c>
      <c r="H20" s="275"/>
      <c r="I20" s="275"/>
      <c r="J20" s="275"/>
      <c r="K20" s="275"/>
      <c r="L20" s="275"/>
      <c r="M20" s="84"/>
    </row>
    <row r="21" spans="2:13" s="76" customFormat="1" ht="18" customHeight="1">
      <c r="B21" s="274" t="s">
        <v>171</v>
      </c>
      <c r="C21" s="274"/>
      <c r="D21" s="274"/>
      <c r="E21" s="274"/>
      <c r="F21" s="274"/>
      <c r="G21" s="82">
        <f>9000*10</f>
        <v>90000</v>
      </c>
      <c r="H21" s="275"/>
      <c r="I21" s="275"/>
      <c r="J21" s="275"/>
      <c r="K21" s="275"/>
      <c r="L21" s="275"/>
      <c r="M21" s="84"/>
    </row>
    <row r="22" spans="2:13" s="76" customFormat="1" ht="18" customHeight="1">
      <c r="B22" s="274" t="s">
        <v>172</v>
      </c>
      <c r="C22" s="274"/>
      <c r="D22" s="274"/>
      <c r="E22" s="274"/>
      <c r="F22" s="274"/>
      <c r="G22" s="82">
        <f>9000*10</f>
        <v>90000</v>
      </c>
      <c r="H22" s="275"/>
      <c r="I22" s="275"/>
      <c r="J22" s="275"/>
      <c r="K22" s="275"/>
      <c r="L22" s="275"/>
      <c r="M22" s="84"/>
    </row>
    <row r="23" spans="2:13" s="76" customFormat="1" ht="18" customHeight="1">
      <c r="B23" s="274" t="s">
        <v>173</v>
      </c>
      <c r="C23" s="274"/>
      <c r="D23" s="274"/>
      <c r="E23" s="274"/>
      <c r="F23" s="274"/>
      <c r="G23" s="82">
        <f>9000*10</f>
        <v>90000</v>
      </c>
      <c r="H23" s="275"/>
      <c r="I23" s="275"/>
      <c r="J23" s="275"/>
      <c r="K23" s="275"/>
      <c r="L23" s="275"/>
      <c r="M23" s="84"/>
    </row>
    <row r="24" spans="2:13" s="76" customFormat="1" ht="18" customHeight="1" thickBot="1">
      <c r="B24" s="274" t="s">
        <v>174</v>
      </c>
      <c r="C24" s="274"/>
      <c r="D24" s="274"/>
      <c r="E24" s="274"/>
      <c r="F24" s="274"/>
      <c r="G24" s="82">
        <f>23000*5</f>
        <v>115000</v>
      </c>
      <c r="H24" s="275"/>
      <c r="I24" s="275"/>
      <c r="J24" s="275"/>
      <c r="K24" s="275"/>
      <c r="L24" s="275"/>
      <c r="M24" s="85"/>
    </row>
    <row r="25" spans="2:13" ht="15" thickBot="1">
      <c r="B25" s="77"/>
      <c r="C25" s="77"/>
      <c r="D25" s="77"/>
      <c r="E25" s="77"/>
      <c r="F25" s="77"/>
      <c r="G25" s="83">
        <f>SUM(G8:G24)</f>
        <v>1680000</v>
      </c>
      <c r="H25" s="77"/>
      <c r="I25" s="77"/>
      <c r="J25" s="77"/>
      <c r="K25" s="77"/>
      <c r="L25" s="77"/>
      <c r="M25" s="83">
        <f>SUM(M8:M24)</f>
        <v>0</v>
      </c>
    </row>
    <row r="27" spans="2:13" ht="15">
      <c r="B27" s="78" t="s">
        <v>84</v>
      </c>
      <c r="C27" s="79"/>
      <c r="D27" s="79"/>
      <c r="E27" s="79"/>
      <c r="F27" s="79"/>
      <c r="G27" s="80"/>
    </row>
    <row r="28" spans="2:13" ht="18">
      <c r="B28" s="283" t="s">
        <v>85</v>
      </c>
      <c r="C28" s="284"/>
      <c r="D28" s="284"/>
      <c r="E28" s="284"/>
      <c r="F28" s="285"/>
      <c r="G28" s="71" t="s">
        <v>82</v>
      </c>
    </row>
    <row r="29" spans="2:13">
      <c r="B29" s="276" t="s">
        <v>177</v>
      </c>
      <c r="C29" s="277"/>
      <c r="D29" s="277"/>
      <c r="E29" s="277"/>
      <c r="F29" s="278"/>
      <c r="G29" s="86">
        <v>1000000</v>
      </c>
    </row>
    <row r="30" spans="2:13">
      <c r="B30" s="276"/>
      <c r="C30" s="277"/>
      <c r="D30" s="277"/>
      <c r="E30" s="277"/>
      <c r="F30" s="278"/>
      <c r="G30" s="86"/>
    </row>
    <row r="31" spans="2:13">
      <c r="B31" s="276"/>
      <c r="C31" s="277"/>
      <c r="D31" s="277"/>
      <c r="E31" s="277"/>
      <c r="F31" s="278"/>
      <c r="G31" s="86"/>
    </row>
    <row r="32" spans="2:13">
      <c r="B32" s="276"/>
      <c r="C32" s="277"/>
      <c r="D32" s="277"/>
      <c r="E32" s="277"/>
      <c r="F32" s="278"/>
      <c r="G32" s="86"/>
    </row>
    <row r="33" spans="2:13" ht="15" thickBot="1">
      <c r="B33" s="276"/>
      <c r="C33" s="277"/>
      <c r="D33" s="277"/>
      <c r="E33" s="277"/>
      <c r="F33" s="278"/>
      <c r="G33" s="87"/>
    </row>
    <row r="34" spans="2:13" ht="15" thickBot="1">
      <c r="B34" s="276"/>
      <c r="C34" s="277"/>
      <c r="D34" s="277"/>
      <c r="E34" s="277"/>
      <c r="F34" s="278"/>
      <c r="G34" s="88"/>
      <c r="I34" s="279" t="s">
        <v>86</v>
      </c>
      <c r="J34" s="279"/>
      <c r="K34" s="279"/>
      <c r="L34" s="280"/>
      <c r="M34" s="89">
        <f>G25+M25+G36</f>
        <v>2680000</v>
      </c>
    </row>
    <row r="35" spans="2:13" ht="15" thickBot="1">
      <c r="B35" s="276"/>
      <c r="C35" s="277"/>
      <c r="D35" s="277"/>
      <c r="E35" s="277"/>
      <c r="F35" s="278"/>
      <c r="G35" s="86"/>
    </row>
    <row r="36" spans="2:13" ht="15" thickBot="1">
      <c r="G36" s="89">
        <f>SUM(G29:G35)</f>
        <v>1000000</v>
      </c>
    </row>
    <row r="38" spans="2:13" ht="15.75">
      <c r="B38" s="81" t="s">
        <v>25</v>
      </c>
      <c r="C38" s="73"/>
      <c r="D38" s="73"/>
      <c r="E38" s="73"/>
      <c r="F38" s="73"/>
      <c r="G38" s="73"/>
      <c r="H38" s="73"/>
      <c r="I38" s="73"/>
      <c r="J38" s="73"/>
      <c r="K38" s="73"/>
      <c r="L38" s="73"/>
      <c r="M38" s="73"/>
    </row>
    <row r="39" spans="2:13">
      <c r="B39" s="281" t="s">
        <v>109</v>
      </c>
      <c r="C39" s="281"/>
      <c r="D39" s="281"/>
      <c r="E39" s="281"/>
      <c r="F39" s="281"/>
      <c r="G39" s="281"/>
      <c r="H39" s="281"/>
      <c r="I39" s="281"/>
      <c r="J39" s="281"/>
      <c r="K39" s="281"/>
      <c r="L39" s="281"/>
      <c r="M39" s="281"/>
    </row>
    <row r="40" spans="2:13">
      <c r="B40" s="281"/>
      <c r="C40" s="281"/>
      <c r="D40" s="281"/>
      <c r="E40" s="281"/>
      <c r="F40" s="281"/>
      <c r="G40" s="281"/>
      <c r="H40" s="281"/>
      <c r="I40" s="281"/>
      <c r="J40" s="281"/>
      <c r="K40" s="281"/>
      <c r="L40" s="281"/>
      <c r="M40" s="281"/>
    </row>
    <row r="41" spans="2:13">
      <c r="B41" s="281"/>
      <c r="C41" s="281"/>
      <c r="D41" s="281"/>
      <c r="E41" s="281"/>
      <c r="F41" s="281"/>
      <c r="G41" s="281"/>
      <c r="H41" s="281"/>
      <c r="I41" s="281"/>
      <c r="J41" s="281"/>
      <c r="K41" s="281"/>
      <c r="L41" s="281"/>
      <c r="M41" s="281"/>
    </row>
    <row r="42" spans="2:13">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9" workbookViewId="0">
      <selection activeCell="I15" sqref="I15:S15"/>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296" t="s">
        <v>21</v>
      </c>
      <c r="L2" s="297"/>
      <c r="M2" s="297"/>
    </row>
    <row r="3" spans="2:19" ht="30" customHeight="1"/>
    <row r="4" spans="2:19" ht="21" thickBot="1">
      <c r="B4" s="291" t="s">
        <v>60</v>
      </c>
      <c r="C4" s="292"/>
      <c r="D4" s="292"/>
      <c r="E4" s="292"/>
      <c r="F4" s="292"/>
      <c r="G4" s="292"/>
      <c r="H4" s="292"/>
      <c r="I4" s="292"/>
      <c r="J4" s="292"/>
      <c r="K4" s="292"/>
      <c r="L4" s="292"/>
      <c r="M4" s="292"/>
      <c r="N4" s="292"/>
      <c r="O4" s="292"/>
      <c r="P4" s="292"/>
      <c r="Q4" s="292"/>
      <c r="R4" s="292"/>
      <c r="S4" s="292"/>
    </row>
    <row r="5" spans="2:19" ht="163.5" customHeight="1" thickBot="1">
      <c r="B5" s="293" t="s">
        <v>61</v>
      </c>
      <c r="C5" s="294"/>
      <c r="D5" s="294"/>
      <c r="E5" s="294"/>
      <c r="F5" s="294"/>
      <c r="G5" s="294"/>
      <c r="H5" s="294"/>
      <c r="I5" s="294"/>
      <c r="J5" s="294"/>
      <c r="K5" s="294"/>
      <c r="L5" s="294"/>
      <c r="M5" s="294"/>
      <c r="N5" s="294"/>
      <c r="O5" s="294"/>
      <c r="P5" s="294"/>
      <c r="Q5" s="294"/>
      <c r="R5" s="294"/>
      <c r="S5" s="295"/>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86" t="s">
        <v>63</v>
      </c>
      <c r="C8" s="287"/>
      <c r="D8" s="287"/>
      <c r="E8" s="287"/>
      <c r="F8" s="287"/>
      <c r="G8" s="287"/>
      <c r="H8" s="287"/>
      <c r="I8" s="288" t="s">
        <v>179</v>
      </c>
      <c r="J8" s="289"/>
      <c r="K8" s="289"/>
      <c r="L8" s="289"/>
      <c r="M8" s="289"/>
      <c r="N8" s="289"/>
      <c r="O8" s="289"/>
      <c r="P8" s="289"/>
      <c r="Q8" s="289"/>
      <c r="R8" s="289"/>
      <c r="S8" s="290"/>
    </row>
    <row r="9" spans="2:19" s="20" customFormat="1" ht="99.95" customHeight="1">
      <c r="B9" s="298" t="s">
        <v>64</v>
      </c>
      <c r="C9" s="299"/>
      <c r="D9" s="299"/>
      <c r="E9" s="299"/>
      <c r="F9" s="299"/>
      <c r="G9" s="299"/>
      <c r="H9" s="299"/>
      <c r="I9" s="300" t="s">
        <v>180</v>
      </c>
      <c r="J9" s="301"/>
      <c r="K9" s="301"/>
      <c r="L9" s="301"/>
      <c r="M9" s="301"/>
      <c r="N9" s="301"/>
      <c r="O9" s="301"/>
      <c r="P9" s="301"/>
      <c r="Q9" s="301"/>
      <c r="R9" s="301"/>
      <c r="S9" s="302"/>
    </row>
    <row r="10" spans="2:19" s="20" customFormat="1" ht="99.95" customHeight="1">
      <c r="B10" s="298" t="s">
        <v>65</v>
      </c>
      <c r="C10" s="299"/>
      <c r="D10" s="299"/>
      <c r="E10" s="299"/>
      <c r="F10" s="299"/>
      <c r="G10" s="299"/>
      <c r="H10" s="299"/>
      <c r="I10" s="300" t="s">
        <v>181</v>
      </c>
      <c r="J10" s="301"/>
      <c r="K10" s="301"/>
      <c r="L10" s="301"/>
      <c r="M10" s="301"/>
      <c r="N10" s="301"/>
      <c r="O10" s="301"/>
      <c r="P10" s="301"/>
      <c r="Q10" s="301"/>
      <c r="R10" s="301"/>
      <c r="S10" s="302"/>
    </row>
    <row r="11" spans="2:19" s="20" customFormat="1" ht="99.95" customHeight="1">
      <c r="B11" s="298" t="s">
        <v>66</v>
      </c>
      <c r="C11" s="299"/>
      <c r="D11" s="299"/>
      <c r="E11" s="299"/>
      <c r="F11" s="299"/>
      <c r="G11" s="299"/>
      <c r="H11" s="299"/>
      <c r="I11" s="300" t="s">
        <v>182</v>
      </c>
      <c r="J11" s="301"/>
      <c r="K11" s="301"/>
      <c r="L11" s="301"/>
      <c r="M11" s="301"/>
      <c r="N11" s="301"/>
      <c r="O11" s="301"/>
      <c r="P11" s="301"/>
      <c r="Q11" s="301"/>
      <c r="R11" s="301"/>
      <c r="S11" s="302"/>
    </row>
    <row r="12" spans="2:19" s="20" customFormat="1" ht="99.95" customHeight="1">
      <c r="B12" s="298" t="s">
        <v>67</v>
      </c>
      <c r="C12" s="299"/>
      <c r="D12" s="299"/>
      <c r="E12" s="299"/>
      <c r="F12" s="299"/>
      <c r="G12" s="299"/>
      <c r="H12" s="299"/>
      <c r="I12" s="300" t="s">
        <v>183</v>
      </c>
      <c r="J12" s="301"/>
      <c r="K12" s="301"/>
      <c r="L12" s="301"/>
      <c r="M12" s="301"/>
      <c r="N12" s="301"/>
      <c r="O12" s="301"/>
      <c r="P12" s="301"/>
      <c r="Q12" s="301"/>
      <c r="R12" s="301"/>
      <c r="S12" s="302"/>
    </row>
    <row r="13" spans="2:19" s="20" customFormat="1" ht="99.95" customHeight="1">
      <c r="B13" s="298" t="s">
        <v>68</v>
      </c>
      <c r="C13" s="299"/>
      <c r="D13" s="299"/>
      <c r="E13" s="299"/>
      <c r="F13" s="299"/>
      <c r="G13" s="299"/>
      <c r="H13" s="299"/>
      <c r="I13" s="300" t="s">
        <v>184</v>
      </c>
      <c r="J13" s="301"/>
      <c r="K13" s="301"/>
      <c r="L13" s="301"/>
      <c r="M13" s="301"/>
      <c r="N13" s="301"/>
      <c r="O13" s="301"/>
      <c r="P13" s="301"/>
      <c r="Q13" s="301"/>
      <c r="R13" s="301"/>
      <c r="S13" s="302"/>
    </row>
    <row r="14" spans="2:19" s="20" customFormat="1" ht="99.95" customHeight="1">
      <c r="B14" s="298" t="s">
        <v>69</v>
      </c>
      <c r="C14" s="299"/>
      <c r="D14" s="299"/>
      <c r="E14" s="299"/>
      <c r="F14" s="299"/>
      <c r="G14" s="299"/>
      <c r="H14" s="299"/>
      <c r="I14" s="300" t="s">
        <v>185</v>
      </c>
      <c r="J14" s="301"/>
      <c r="K14" s="301"/>
      <c r="L14" s="301"/>
      <c r="M14" s="301"/>
      <c r="N14" s="301"/>
      <c r="O14" s="301"/>
      <c r="P14" s="301"/>
      <c r="Q14" s="301"/>
      <c r="R14" s="301"/>
      <c r="S14" s="302"/>
    </row>
    <row r="15" spans="2:19" s="20" customFormat="1" ht="99.95" customHeight="1" thickBot="1">
      <c r="B15" s="303" t="s">
        <v>70</v>
      </c>
      <c r="C15" s="304"/>
      <c r="D15" s="304"/>
      <c r="E15" s="304"/>
      <c r="F15" s="304"/>
      <c r="G15" s="304"/>
      <c r="H15" s="304"/>
      <c r="I15" s="305" t="s">
        <v>186</v>
      </c>
      <c r="J15" s="306"/>
      <c r="K15" s="306"/>
      <c r="L15" s="306"/>
      <c r="M15" s="306"/>
      <c r="N15" s="306"/>
      <c r="O15" s="306"/>
      <c r="P15" s="306"/>
      <c r="Q15" s="306"/>
      <c r="R15" s="306"/>
      <c r="S15" s="307"/>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3" t="s">
        <v>109</v>
      </c>
      <c r="C19" s="224"/>
      <c r="D19" s="224"/>
      <c r="E19" s="224"/>
      <c r="F19" s="224"/>
      <c r="G19" s="224"/>
      <c r="H19" s="224"/>
      <c r="I19" s="224"/>
      <c r="J19" s="224"/>
      <c r="K19" s="224"/>
      <c r="L19" s="224"/>
      <c r="M19" s="224"/>
      <c r="N19" s="224"/>
      <c r="O19" s="224"/>
      <c r="P19" s="224"/>
      <c r="Q19" s="224"/>
      <c r="R19" s="224"/>
      <c r="S19" s="225"/>
    </row>
    <row r="20" spans="2:19">
      <c r="B20" s="226"/>
      <c r="C20" s="227"/>
      <c r="D20" s="227"/>
      <c r="E20" s="227"/>
      <c r="F20" s="227"/>
      <c r="G20" s="227"/>
      <c r="H20" s="227"/>
      <c r="I20" s="227"/>
      <c r="J20" s="227"/>
      <c r="K20" s="227"/>
      <c r="L20" s="227"/>
      <c r="M20" s="227"/>
      <c r="N20" s="227"/>
      <c r="O20" s="227"/>
      <c r="P20" s="227"/>
      <c r="Q20" s="227"/>
      <c r="R20" s="227"/>
      <c r="S20" s="228"/>
    </row>
    <row r="21" spans="2:19">
      <c r="B21" s="226"/>
      <c r="C21" s="227"/>
      <c r="D21" s="227"/>
      <c r="E21" s="227"/>
      <c r="F21" s="227"/>
      <c r="G21" s="227"/>
      <c r="H21" s="227"/>
      <c r="I21" s="227"/>
      <c r="J21" s="227"/>
      <c r="K21" s="227"/>
      <c r="L21" s="227"/>
      <c r="M21" s="227"/>
      <c r="N21" s="227"/>
      <c r="O21" s="227"/>
      <c r="P21" s="227"/>
      <c r="Q21" s="227"/>
      <c r="R21" s="227"/>
      <c r="S21" s="228"/>
    </row>
    <row r="22" spans="2:19">
      <c r="B22" s="226"/>
      <c r="C22" s="227"/>
      <c r="D22" s="227"/>
      <c r="E22" s="227"/>
      <c r="F22" s="227"/>
      <c r="G22" s="227"/>
      <c r="H22" s="227"/>
      <c r="I22" s="227"/>
      <c r="J22" s="227"/>
      <c r="K22" s="227"/>
      <c r="L22" s="227"/>
      <c r="M22" s="227"/>
      <c r="N22" s="227"/>
      <c r="O22" s="227"/>
      <c r="P22" s="227"/>
      <c r="Q22" s="227"/>
      <c r="R22" s="227"/>
      <c r="S22" s="228"/>
    </row>
    <row r="23" spans="2:19" ht="17.25" thickBot="1">
      <c r="B23" s="229"/>
      <c r="C23" s="230"/>
      <c r="D23" s="230"/>
      <c r="E23" s="230"/>
      <c r="F23" s="230"/>
      <c r="G23" s="230"/>
      <c r="H23" s="230"/>
      <c r="I23" s="230"/>
      <c r="J23" s="230"/>
      <c r="K23" s="230"/>
      <c r="L23" s="230"/>
      <c r="M23" s="230"/>
      <c r="N23" s="230"/>
      <c r="O23" s="230"/>
      <c r="P23" s="230"/>
      <c r="Q23" s="230"/>
      <c r="R23" s="230"/>
      <c r="S23" s="231"/>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6" zoomScale="70" zoomScaleNormal="70" workbookViewId="0">
      <selection activeCell="P10" sqref="P10:Y10"/>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296" t="s">
        <v>21</v>
      </c>
      <c r="J2" s="297"/>
      <c r="K2" s="297"/>
    </row>
    <row r="3" spans="2:41" ht="11.45" customHeight="1"/>
    <row r="4" spans="2:41" ht="20.25">
      <c r="B4" s="331" t="s">
        <v>71</v>
      </c>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row>
    <row r="5" spans="2:41" ht="221.25" customHeight="1">
      <c r="B5" s="333" t="s">
        <v>72</v>
      </c>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5" t="s">
        <v>188</v>
      </c>
      <c r="C8" s="245"/>
      <c r="D8" s="245"/>
      <c r="E8" s="245"/>
      <c r="F8" s="245"/>
      <c r="G8" s="245"/>
      <c r="H8" s="245"/>
      <c r="I8" s="245"/>
      <c r="J8" s="245"/>
      <c r="K8" s="245"/>
      <c r="L8" s="245"/>
      <c r="M8" s="245"/>
      <c r="P8" s="323" t="s">
        <v>129</v>
      </c>
      <c r="Q8" s="323"/>
      <c r="R8" s="323"/>
      <c r="S8" s="323"/>
      <c r="T8" s="323"/>
      <c r="U8" s="323"/>
      <c r="V8" s="323"/>
      <c r="W8" s="323"/>
      <c r="X8" s="323"/>
      <c r="Y8" s="323"/>
      <c r="Z8" s="323" t="s">
        <v>88</v>
      </c>
      <c r="AA8" s="323"/>
    </row>
    <row r="9" spans="2:41" ht="39.950000000000003" customHeight="1">
      <c r="B9" s="245"/>
      <c r="C9" s="245"/>
      <c r="D9" s="245"/>
      <c r="E9" s="245"/>
      <c r="F9" s="245"/>
      <c r="G9" s="245"/>
      <c r="H9" s="245"/>
      <c r="I9" s="245"/>
      <c r="J9" s="245"/>
      <c r="K9" s="245"/>
      <c r="L9" s="245"/>
      <c r="M9" s="245"/>
      <c r="P9" s="308" t="s">
        <v>89</v>
      </c>
      <c r="Q9" s="308"/>
      <c r="R9" s="308"/>
      <c r="S9" s="308"/>
      <c r="T9" s="308"/>
      <c r="U9" s="308"/>
      <c r="V9" s="308"/>
      <c r="W9" s="308"/>
      <c r="X9" s="308"/>
      <c r="Y9" s="308"/>
      <c r="Z9" s="322">
        <v>1</v>
      </c>
      <c r="AA9" s="322"/>
    </row>
    <row r="10" spans="2:41" ht="39.950000000000003" customHeight="1">
      <c r="B10" s="245"/>
      <c r="C10" s="245"/>
      <c r="D10" s="245"/>
      <c r="E10" s="245"/>
      <c r="F10" s="245"/>
      <c r="G10" s="245"/>
      <c r="H10" s="245"/>
      <c r="I10" s="245"/>
      <c r="J10" s="245"/>
      <c r="K10" s="245"/>
      <c r="L10" s="245"/>
      <c r="M10" s="245"/>
      <c r="P10" s="308" t="s">
        <v>90</v>
      </c>
      <c r="Q10" s="308"/>
      <c r="R10" s="308"/>
      <c r="S10" s="308"/>
      <c r="T10" s="308"/>
      <c r="U10" s="308"/>
      <c r="V10" s="308"/>
      <c r="W10" s="308"/>
      <c r="X10" s="308"/>
      <c r="Y10" s="308"/>
      <c r="Z10" s="322">
        <v>1</v>
      </c>
      <c r="AA10" s="322"/>
    </row>
    <row r="11" spans="2:41" ht="39.950000000000003" customHeight="1">
      <c r="B11" s="245"/>
      <c r="C11" s="245"/>
      <c r="D11" s="245"/>
      <c r="E11" s="245"/>
      <c r="F11" s="245"/>
      <c r="G11" s="245"/>
      <c r="H11" s="245"/>
      <c r="I11" s="245"/>
      <c r="J11" s="245"/>
      <c r="K11" s="245"/>
      <c r="L11" s="245"/>
      <c r="M11" s="245"/>
      <c r="P11" s="308" t="s">
        <v>91</v>
      </c>
      <c r="Q11" s="308"/>
      <c r="R11" s="308"/>
      <c r="S11" s="308"/>
      <c r="T11" s="308"/>
      <c r="U11" s="308"/>
      <c r="V11" s="308"/>
      <c r="W11" s="308"/>
      <c r="X11" s="308"/>
      <c r="Y11" s="308"/>
      <c r="Z11" s="324">
        <v>1</v>
      </c>
      <c r="AA11" s="324"/>
    </row>
    <row r="12" spans="2:41" s="91" customFormat="1" ht="39.950000000000003" customHeight="1">
      <c r="B12" s="245"/>
      <c r="C12" s="245"/>
      <c r="D12" s="245"/>
      <c r="E12" s="245"/>
      <c r="F12" s="245"/>
      <c r="G12" s="245"/>
      <c r="H12" s="245"/>
      <c r="I12" s="245"/>
      <c r="J12" s="245"/>
      <c r="K12" s="245"/>
      <c r="L12" s="245"/>
      <c r="M12" s="245"/>
      <c r="N12" s="90"/>
      <c r="O12" s="90"/>
      <c r="P12" s="308" t="s">
        <v>92</v>
      </c>
      <c r="Q12" s="308"/>
      <c r="R12" s="308"/>
      <c r="S12" s="308"/>
      <c r="T12" s="308"/>
      <c r="U12" s="308"/>
      <c r="V12" s="308"/>
      <c r="W12" s="308"/>
      <c r="X12" s="308"/>
      <c r="Y12" s="308"/>
      <c r="Z12" s="309">
        <v>1625000</v>
      </c>
      <c r="AA12" s="309"/>
    </row>
    <row r="13" spans="2:41" s="91" customFormat="1" ht="39.950000000000003" customHeight="1">
      <c r="B13" s="245"/>
      <c r="C13" s="245"/>
      <c r="D13" s="245"/>
      <c r="E13" s="245"/>
      <c r="F13" s="245"/>
      <c r="G13" s="245"/>
      <c r="H13" s="245"/>
      <c r="I13" s="245"/>
      <c r="J13" s="245"/>
      <c r="K13" s="245"/>
      <c r="L13" s="245"/>
      <c r="M13" s="245"/>
      <c r="N13" s="92"/>
      <c r="O13" s="92"/>
      <c r="P13" s="314" t="s">
        <v>127</v>
      </c>
      <c r="Q13" s="314"/>
      <c r="R13" s="314"/>
      <c r="S13" s="314"/>
      <c r="T13" s="314"/>
      <c r="U13" s="314"/>
      <c r="V13" s="314"/>
      <c r="W13" s="314"/>
      <c r="X13" s="314"/>
      <c r="Y13" s="314"/>
      <c r="Z13" s="315">
        <f>150+432</f>
        <v>582</v>
      </c>
      <c r="AA13" s="315"/>
    </row>
    <row r="14" spans="2:41" s="91" customFormat="1" ht="39.950000000000003" customHeight="1">
      <c r="B14" s="245"/>
      <c r="C14" s="245"/>
      <c r="D14" s="245"/>
      <c r="E14" s="245"/>
      <c r="F14" s="245"/>
      <c r="G14" s="245"/>
      <c r="H14" s="245"/>
      <c r="I14" s="245"/>
      <c r="J14" s="245"/>
      <c r="K14" s="245"/>
      <c r="L14" s="245"/>
      <c r="M14" s="245"/>
      <c r="N14" s="92"/>
      <c r="O14" s="92"/>
      <c r="P14" s="308" t="s">
        <v>128</v>
      </c>
      <c r="Q14" s="308"/>
      <c r="R14" s="308"/>
      <c r="S14" s="308"/>
      <c r="T14" s="308"/>
      <c r="U14" s="308"/>
      <c r="V14" s="308"/>
      <c r="W14" s="308"/>
      <c r="X14" s="308"/>
      <c r="Y14" s="308"/>
      <c r="Z14" s="309">
        <f>1944000+6600000+8100000</f>
        <v>16644000</v>
      </c>
      <c r="AA14" s="309"/>
    </row>
    <row r="15" spans="2:41" s="91" customFormat="1" ht="8.4499999999999993" customHeight="1">
      <c r="B15" s="19"/>
      <c r="C15" s="19"/>
      <c r="D15" s="19"/>
      <c r="E15" s="19"/>
      <c r="F15" s="19"/>
      <c r="G15" s="19"/>
      <c r="H15" s="19"/>
      <c r="I15" s="19"/>
      <c r="J15" s="19"/>
      <c r="K15" s="19"/>
      <c r="L15" s="19"/>
      <c r="M15" s="19"/>
    </row>
    <row r="16" spans="2:41" ht="30" customHeight="1">
      <c r="B16" s="316" t="s">
        <v>105</v>
      </c>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8"/>
    </row>
    <row r="17" spans="2:41" ht="30" customHeight="1">
      <c r="B17" s="319" t="s">
        <v>130</v>
      </c>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20" t="s">
        <v>95</v>
      </c>
      <c r="C19" s="320"/>
      <c r="D19" s="320"/>
      <c r="E19" s="320"/>
      <c r="F19" s="320"/>
      <c r="G19" s="320"/>
      <c r="H19" s="320"/>
      <c r="I19" s="320"/>
      <c r="J19" s="321" t="s">
        <v>96</v>
      </c>
      <c r="K19" s="320"/>
      <c r="L19" s="320"/>
      <c r="M19" s="320"/>
      <c r="N19" s="321" t="s">
        <v>97</v>
      </c>
      <c r="O19" s="320"/>
      <c r="P19" s="320"/>
      <c r="Q19" s="320"/>
      <c r="R19" s="321" t="s">
        <v>98</v>
      </c>
      <c r="S19" s="320"/>
      <c r="T19" s="320"/>
      <c r="U19" s="320"/>
      <c r="V19" s="321" t="s">
        <v>99</v>
      </c>
      <c r="W19" s="320"/>
      <c r="X19" s="320"/>
      <c r="Y19" s="320"/>
      <c r="Z19" s="321" t="s">
        <v>100</v>
      </c>
      <c r="AA19" s="320"/>
      <c r="AB19" s="320"/>
      <c r="AC19" s="320"/>
      <c r="AD19" s="321" t="s">
        <v>101</v>
      </c>
      <c r="AE19" s="320"/>
      <c r="AF19" s="320"/>
      <c r="AG19" s="320"/>
      <c r="AH19" s="321" t="s">
        <v>102</v>
      </c>
      <c r="AI19" s="320"/>
      <c r="AJ19" s="320"/>
      <c r="AK19" s="320"/>
      <c r="AL19" s="321" t="s">
        <v>103</v>
      </c>
      <c r="AM19" s="320"/>
      <c r="AN19" s="320"/>
      <c r="AO19" s="320"/>
    </row>
    <row r="20" spans="2:41" ht="26.1" customHeight="1">
      <c r="B20" s="350" t="s">
        <v>187</v>
      </c>
      <c r="C20" s="351"/>
      <c r="D20" s="351"/>
      <c r="E20" s="351"/>
      <c r="F20" s="351"/>
      <c r="G20" s="351"/>
      <c r="H20" s="351"/>
      <c r="I20" s="352"/>
      <c r="J20" s="353">
        <v>1625000</v>
      </c>
      <c r="K20" s="353"/>
      <c r="L20" s="353"/>
      <c r="M20" s="354"/>
      <c r="N20" s="311"/>
      <c r="O20" s="312"/>
      <c r="P20" s="312"/>
      <c r="Q20" s="312"/>
      <c r="R20" s="311"/>
      <c r="S20" s="312"/>
      <c r="T20" s="312"/>
      <c r="U20" s="312"/>
      <c r="V20" s="311"/>
      <c r="W20" s="312"/>
      <c r="X20" s="312"/>
      <c r="Y20" s="312"/>
      <c r="Z20" s="311"/>
      <c r="AA20" s="312"/>
      <c r="AB20" s="312"/>
      <c r="AC20" s="312"/>
      <c r="AD20" s="311"/>
      <c r="AE20" s="312"/>
      <c r="AF20" s="312"/>
      <c r="AG20" s="312"/>
      <c r="AH20" s="311"/>
      <c r="AI20" s="312"/>
      <c r="AJ20" s="312"/>
      <c r="AK20" s="312"/>
      <c r="AL20" s="311"/>
      <c r="AM20" s="312"/>
      <c r="AN20" s="312"/>
      <c r="AO20" s="312"/>
    </row>
    <row r="21" spans="2:41" ht="26.1" customHeight="1">
      <c r="B21" s="313"/>
      <c r="C21" s="310"/>
      <c r="D21" s="310"/>
      <c r="E21" s="310"/>
      <c r="F21" s="310"/>
      <c r="G21" s="310"/>
      <c r="H21" s="310"/>
      <c r="I21" s="310"/>
      <c r="J21" s="311"/>
      <c r="K21" s="312"/>
      <c r="L21" s="312"/>
      <c r="M21" s="312"/>
      <c r="N21" s="311"/>
      <c r="O21" s="312"/>
      <c r="P21" s="312"/>
      <c r="Q21" s="312"/>
      <c r="R21" s="311"/>
      <c r="S21" s="312"/>
      <c r="T21" s="312"/>
      <c r="U21" s="312"/>
      <c r="V21" s="311"/>
      <c r="W21" s="312"/>
      <c r="X21" s="312"/>
      <c r="Y21" s="312"/>
      <c r="Z21" s="311"/>
      <c r="AA21" s="312"/>
      <c r="AB21" s="312"/>
      <c r="AC21" s="312"/>
      <c r="AD21" s="311"/>
      <c r="AE21" s="312"/>
      <c r="AF21" s="312"/>
      <c r="AG21" s="312"/>
      <c r="AH21" s="311"/>
      <c r="AI21" s="312"/>
      <c r="AJ21" s="312"/>
      <c r="AK21" s="312"/>
      <c r="AL21" s="311"/>
      <c r="AM21" s="312"/>
      <c r="AN21" s="312"/>
      <c r="AO21" s="312"/>
    </row>
    <row r="22" spans="2:41" ht="26.1" customHeight="1">
      <c r="B22" s="313"/>
      <c r="C22" s="310"/>
      <c r="D22" s="310"/>
      <c r="E22" s="310"/>
      <c r="F22" s="310"/>
      <c r="G22" s="310"/>
      <c r="H22" s="310"/>
      <c r="I22" s="310"/>
      <c r="J22" s="311"/>
      <c r="K22" s="312"/>
      <c r="L22" s="312"/>
      <c r="M22" s="312"/>
      <c r="N22" s="311"/>
      <c r="O22" s="312"/>
      <c r="P22" s="312"/>
      <c r="Q22" s="312"/>
      <c r="R22" s="311"/>
      <c r="S22" s="312"/>
      <c r="T22" s="312"/>
      <c r="U22" s="312"/>
      <c r="V22" s="311"/>
      <c r="W22" s="312"/>
      <c r="X22" s="312"/>
      <c r="Y22" s="312"/>
      <c r="Z22" s="311"/>
      <c r="AA22" s="312"/>
      <c r="AB22" s="312"/>
      <c r="AC22" s="312"/>
      <c r="AD22" s="311"/>
      <c r="AE22" s="312"/>
      <c r="AF22" s="312"/>
      <c r="AG22" s="312"/>
      <c r="AH22" s="311"/>
      <c r="AI22" s="312"/>
      <c r="AJ22" s="312"/>
      <c r="AK22" s="312"/>
      <c r="AL22" s="311"/>
      <c r="AM22" s="312"/>
      <c r="AN22" s="312"/>
      <c r="AO22" s="312"/>
    </row>
    <row r="23" spans="2:41" ht="26.1" customHeight="1">
      <c r="B23" s="313"/>
      <c r="C23" s="310"/>
      <c r="D23" s="310"/>
      <c r="E23" s="310"/>
      <c r="F23" s="310"/>
      <c r="G23" s="310"/>
      <c r="H23" s="310"/>
      <c r="I23" s="310"/>
      <c r="J23" s="311"/>
      <c r="K23" s="312"/>
      <c r="L23" s="312"/>
      <c r="M23" s="312"/>
      <c r="N23" s="311"/>
      <c r="O23" s="312"/>
      <c r="P23" s="312"/>
      <c r="Q23" s="312"/>
      <c r="R23" s="311"/>
      <c r="S23" s="312"/>
      <c r="T23" s="312"/>
      <c r="U23" s="312"/>
      <c r="V23" s="311"/>
      <c r="W23" s="312"/>
      <c r="X23" s="312"/>
      <c r="Y23" s="312"/>
      <c r="Z23" s="311"/>
      <c r="AA23" s="312"/>
      <c r="AB23" s="312"/>
      <c r="AC23" s="312"/>
      <c r="AD23" s="311"/>
      <c r="AE23" s="312"/>
      <c r="AF23" s="312"/>
      <c r="AG23" s="312"/>
      <c r="AH23" s="311"/>
      <c r="AI23" s="312"/>
      <c r="AJ23" s="312"/>
      <c r="AK23" s="312"/>
      <c r="AL23" s="311"/>
      <c r="AM23" s="312"/>
      <c r="AN23" s="312"/>
      <c r="AO23" s="312"/>
    </row>
    <row r="24" spans="2:41" ht="26.1" customHeight="1">
      <c r="B24" s="313"/>
      <c r="C24" s="310"/>
      <c r="D24" s="310"/>
      <c r="E24" s="310"/>
      <c r="F24" s="310"/>
      <c r="G24" s="310"/>
      <c r="H24" s="310"/>
      <c r="I24" s="310"/>
      <c r="J24" s="311"/>
      <c r="K24" s="312"/>
      <c r="L24" s="312"/>
      <c r="M24" s="312"/>
      <c r="N24" s="311"/>
      <c r="O24" s="312"/>
      <c r="P24" s="312"/>
      <c r="Q24" s="312"/>
      <c r="R24" s="311"/>
      <c r="S24" s="312"/>
      <c r="T24" s="312"/>
      <c r="U24" s="312"/>
      <c r="V24" s="311"/>
      <c r="W24" s="312"/>
      <c r="X24" s="312"/>
      <c r="Y24" s="312"/>
      <c r="Z24" s="311"/>
      <c r="AA24" s="312"/>
      <c r="AB24" s="312"/>
      <c r="AC24" s="312"/>
      <c r="AD24" s="311"/>
      <c r="AE24" s="312"/>
      <c r="AF24" s="312"/>
      <c r="AG24" s="312"/>
      <c r="AH24" s="311"/>
      <c r="AI24" s="312"/>
      <c r="AJ24" s="312"/>
      <c r="AK24" s="312"/>
      <c r="AL24" s="311"/>
      <c r="AM24" s="312"/>
      <c r="AN24" s="312"/>
      <c r="AO24" s="312"/>
    </row>
    <row r="25" spans="2:41" ht="26.1" customHeight="1">
      <c r="B25" s="313"/>
      <c r="C25" s="310"/>
      <c r="D25" s="310"/>
      <c r="E25" s="310"/>
      <c r="F25" s="310"/>
      <c r="G25" s="310"/>
      <c r="H25" s="310"/>
      <c r="I25" s="310"/>
      <c r="J25" s="311"/>
      <c r="K25" s="312"/>
      <c r="L25" s="312"/>
      <c r="M25" s="312"/>
      <c r="N25" s="311"/>
      <c r="O25" s="312"/>
      <c r="P25" s="312"/>
      <c r="Q25" s="312"/>
      <c r="R25" s="311"/>
      <c r="S25" s="312"/>
      <c r="T25" s="312"/>
      <c r="U25" s="312"/>
      <c r="V25" s="311"/>
      <c r="W25" s="312"/>
      <c r="X25" s="312"/>
      <c r="Y25" s="312"/>
      <c r="Z25" s="311"/>
      <c r="AA25" s="312"/>
      <c r="AB25" s="312"/>
      <c r="AC25" s="312"/>
      <c r="AD25" s="311"/>
      <c r="AE25" s="312"/>
      <c r="AF25" s="312"/>
      <c r="AG25" s="312"/>
      <c r="AH25" s="311"/>
      <c r="AI25" s="312"/>
      <c r="AJ25" s="312"/>
      <c r="AK25" s="312"/>
      <c r="AL25" s="311"/>
      <c r="AM25" s="312"/>
      <c r="AN25" s="312"/>
      <c r="AO25" s="312"/>
    </row>
    <row r="26" spans="2:41" ht="26.1" customHeight="1">
      <c r="B26" s="313"/>
      <c r="C26" s="310"/>
      <c r="D26" s="310"/>
      <c r="E26" s="310"/>
      <c r="F26" s="310"/>
      <c r="G26" s="310"/>
      <c r="H26" s="310"/>
      <c r="I26" s="310"/>
      <c r="J26" s="311"/>
      <c r="K26" s="312"/>
      <c r="L26" s="312"/>
      <c r="M26" s="312"/>
      <c r="N26" s="311"/>
      <c r="O26" s="312"/>
      <c r="P26" s="312"/>
      <c r="Q26" s="312"/>
      <c r="R26" s="311"/>
      <c r="S26" s="312"/>
      <c r="T26" s="312"/>
      <c r="U26" s="312"/>
      <c r="V26" s="311"/>
      <c r="W26" s="312"/>
      <c r="X26" s="312"/>
      <c r="Y26" s="312"/>
      <c r="Z26" s="311"/>
      <c r="AA26" s="312"/>
      <c r="AB26" s="312"/>
      <c r="AC26" s="312"/>
      <c r="AD26" s="311"/>
      <c r="AE26" s="312"/>
      <c r="AF26" s="312"/>
      <c r="AG26" s="312"/>
      <c r="AH26" s="311"/>
      <c r="AI26" s="312"/>
      <c r="AJ26" s="312"/>
      <c r="AK26" s="312"/>
      <c r="AL26" s="311"/>
      <c r="AM26" s="312"/>
      <c r="AN26" s="312"/>
      <c r="AO26" s="312"/>
    </row>
    <row r="27" spans="2:41" ht="26.1" customHeight="1">
      <c r="B27" s="313"/>
      <c r="C27" s="310"/>
      <c r="D27" s="310"/>
      <c r="E27" s="310"/>
      <c r="F27" s="310"/>
      <c r="G27" s="310"/>
      <c r="H27" s="310"/>
      <c r="I27" s="310"/>
      <c r="J27" s="311"/>
      <c r="K27" s="312"/>
      <c r="L27" s="312"/>
      <c r="M27" s="312"/>
      <c r="N27" s="311"/>
      <c r="O27" s="312"/>
      <c r="P27" s="312"/>
      <c r="Q27" s="312"/>
      <c r="R27" s="311"/>
      <c r="S27" s="312"/>
      <c r="T27" s="312"/>
      <c r="U27" s="312"/>
      <c r="V27" s="311"/>
      <c r="W27" s="312"/>
      <c r="X27" s="312"/>
      <c r="Y27" s="312"/>
      <c r="Z27" s="311"/>
      <c r="AA27" s="312"/>
      <c r="AB27" s="312"/>
      <c r="AC27" s="312"/>
      <c r="AD27" s="311"/>
      <c r="AE27" s="312"/>
      <c r="AF27" s="312"/>
      <c r="AG27" s="312"/>
      <c r="AH27" s="311"/>
      <c r="AI27" s="312"/>
      <c r="AJ27" s="312"/>
      <c r="AK27" s="312"/>
      <c r="AL27" s="311"/>
      <c r="AM27" s="312"/>
      <c r="AN27" s="312"/>
      <c r="AO27" s="312"/>
    </row>
    <row r="28" spans="2:41" ht="26.1" customHeight="1">
      <c r="B28" s="313"/>
      <c r="C28" s="310"/>
      <c r="D28" s="310"/>
      <c r="E28" s="310"/>
      <c r="F28" s="310"/>
      <c r="G28" s="310"/>
      <c r="H28" s="310"/>
      <c r="I28" s="310"/>
      <c r="J28" s="311"/>
      <c r="K28" s="312"/>
      <c r="L28" s="312"/>
      <c r="M28" s="312"/>
      <c r="N28" s="311"/>
      <c r="O28" s="312"/>
      <c r="P28" s="312"/>
      <c r="Q28" s="312"/>
      <c r="R28" s="311"/>
      <c r="S28" s="312"/>
      <c r="T28" s="312"/>
      <c r="U28" s="312"/>
      <c r="V28" s="311"/>
      <c r="W28" s="312"/>
      <c r="X28" s="312"/>
      <c r="Y28" s="312"/>
      <c r="Z28" s="311"/>
      <c r="AA28" s="312"/>
      <c r="AB28" s="312"/>
      <c r="AC28" s="312"/>
      <c r="AD28" s="311"/>
      <c r="AE28" s="312"/>
      <c r="AF28" s="312"/>
      <c r="AG28" s="312"/>
      <c r="AH28" s="311"/>
      <c r="AI28" s="312"/>
      <c r="AJ28" s="312"/>
      <c r="AK28" s="312"/>
      <c r="AL28" s="311"/>
      <c r="AM28" s="312"/>
      <c r="AN28" s="312"/>
      <c r="AO28" s="312"/>
    </row>
    <row r="29" spans="2:41" ht="26.1" customHeight="1">
      <c r="B29" s="313"/>
      <c r="C29" s="310"/>
      <c r="D29" s="310"/>
      <c r="E29" s="310"/>
      <c r="F29" s="310"/>
      <c r="G29" s="310"/>
      <c r="H29" s="310"/>
      <c r="I29" s="310"/>
      <c r="J29" s="311"/>
      <c r="K29" s="312"/>
      <c r="L29" s="312"/>
      <c r="M29" s="312"/>
      <c r="N29" s="311"/>
      <c r="O29" s="312"/>
      <c r="P29" s="312"/>
      <c r="Q29" s="312"/>
      <c r="R29" s="311"/>
      <c r="S29" s="312"/>
      <c r="T29" s="312"/>
      <c r="U29" s="312"/>
      <c r="V29" s="311"/>
      <c r="W29" s="312"/>
      <c r="X29" s="312"/>
      <c r="Y29" s="312"/>
      <c r="Z29" s="311"/>
      <c r="AA29" s="312"/>
      <c r="AB29" s="312"/>
      <c r="AC29" s="312"/>
      <c r="AD29" s="311"/>
      <c r="AE29" s="312"/>
      <c r="AF29" s="312"/>
      <c r="AG29" s="312"/>
      <c r="AH29" s="311"/>
      <c r="AI29" s="312"/>
      <c r="AJ29" s="312"/>
      <c r="AK29" s="312"/>
      <c r="AL29" s="311"/>
      <c r="AM29" s="312"/>
      <c r="AN29" s="312"/>
      <c r="AO29" s="312"/>
    </row>
    <row r="30" spans="2:41" ht="26.1" customHeight="1">
      <c r="B30" s="313"/>
      <c r="C30" s="310"/>
      <c r="D30" s="310"/>
      <c r="E30" s="310"/>
      <c r="F30" s="310"/>
      <c r="G30" s="310"/>
      <c r="H30" s="310"/>
      <c r="I30" s="310"/>
      <c r="J30" s="311"/>
      <c r="K30" s="312"/>
      <c r="L30" s="312"/>
      <c r="M30" s="312"/>
      <c r="N30" s="311"/>
      <c r="O30" s="312"/>
      <c r="P30" s="312"/>
      <c r="Q30" s="312"/>
      <c r="R30" s="311"/>
      <c r="S30" s="312"/>
      <c r="T30" s="312"/>
      <c r="U30" s="312"/>
      <c r="V30" s="311"/>
      <c r="W30" s="312"/>
      <c r="X30" s="312"/>
      <c r="Y30" s="312"/>
      <c r="Z30" s="311"/>
      <c r="AA30" s="312"/>
      <c r="AB30" s="312"/>
      <c r="AC30" s="312"/>
      <c r="AD30" s="311"/>
      <c r="AE30" s="312"/>
      <c r="AF30" s="312"/>
      <c r="AG30" s="312"/>
      <c r="AH30" s="311"/>
      <c r="AI30" s="312"/>
      <c r="AJ30" s="312"/>
      <c r="AK30" s="312"/>
      <c r="AL30" s="311"/>
      <c r="AM30" s="312"/>
      <c r="AN30" s="312"/>
      <c r="AO30" s="312"/>
    </row>
    <row r="31" spans="2:41" ht="26.1" customHeight="1">
      <c r="B31" s="313"/>
      <c r="C31" s="310"/>
      <c r="D31" s="310"/>
      <c r="E31" s="310"/>
      <c r="F31" s="310"/>
      <c r="G31" s="310"/>
      <c r="H31" s="310"/>
      <c r="I31" s="310"/>
      <c r="J31" s="311"/>
      <c r="K31" s="312"/>
      <c r="L31" s="312"/>
      <c r="M31" s="312"/>
      <c r="N31" s="311"/>
      <c r="O31" s="312"/>
      <c r="P31" s="312"/>
      <c r="Q31" s="312"/>
      <c r="R31" s="311"/>
      <c r="S31" s="312"/>
      <c r="T31" s="312"/>
      <c r="U31" s="312"/>
      <c r="V31" s="311"/>
      <c r="W31" s="312"/>
      <c r="X31" s="312"/>
      <c r="Y31" s="312"/>
      <c r="Z31" s="311"/>
      <c r="AA31" s="312"/>
      <c r="AB31" s="312"/>
      <c r="AC31" s="312"/>
      <c r="AD31" s="311"/>
      <c r="AE31" s="312"/>
      <c r="AF31" s="312"/>
      <c r="AG31" s="312"/>
      <c r="AH31" s="311"/>
      <c r="AI31" s="312"/>
      <c r="AJ31" s="312"/>
      <c r="AK31" s="312"/>
      <c r="AL31" s="311"/>
      <c r="AM31" s="312"/>
      <c r="AN31" s="312"/>
      <c r="AO31" s="312"/>
    </row>
    <row r="32" spans="2:41" ht="26.1" customHeight="1">
      <c r="B32" s="313"/>
      <c r="C32" s="310"/>
      <c r="D32" s="310"/>
      <c r="E32" s="310"/>
      <c r="F32" s="310"/>
      <c r="G32" s="310"/>
      <c r="H32" s="310"/>
      <c r="I32" s="310"/>
      <c r="J32" s="311"/>
      <c r="K32" s="312"/>
      <c r="L32" s="312"/>
      <c r="M32" s="312"/>
      <c r="N32" s="311"/>
      <c r="O32" s="312"/>
      <c r="P32" s="312"/>
      <c r="Q32" s="312"/>
      <c r="R32" s="311"/>
      <c r="S32" s="312"/>
      <c r="T32" s="312"/>
      <c r="U32" s="312"/>
      <c r="V32" s="311"/>
      <c r="W32" s="312"/>
      <c r="X32" s="312"/>
      <c r="Y32" s="312"/>
      <c r="Z32" s="311"/>
      <c r="AA32" s="312"/>
      <c r="AB32" s="312"/>
      <c r="AC32" s="312"/>
      <c r="AD32" s="311"/>
      <c r="AE32" s="312"/>
      <c r="AF32" s="312"/>
      <c r="AG32" s="312"/>
      <c r="AH32" s="311"/>
      <c r="AI32" s="312"/>
      <c r="AJ32" s="312"/>
      <c r="AK32" s="312"/>
      <c r="AL32" s="311"/>
      <c r="AM32" s="312"/>
      <c r="AN32" s="312"/>
      <c r="AO32" s="312"/>
    </row>
    <row r="33" spans="2:41" ht="26.1" customHeight="1">
      <c r="B33" s="313"/>
      <c r="C33" s="310"/>
      <c r="D33" s="310"/>
      <c r="E33" s="310"/>
      <c r="F33" s="310"/>
      <c r="G33" s="310"/>
      <c r="H33" s="310"/>
      <c r="I33" s="310"/>
      <c r="J33" s="311"/>
      <c r="K33" s="312"/>
      <c r="L33" s="312"/>
      <c r="M33" s="312"/>
      <c r="N33" s="311"/>
      <c r="O33" s="312"/>
      <c r="P33" s="312"/>
      <c r="Q33" s="312"/>
      <c r="R33" s="311"/>
      <c r="S33" s="312"/>
      <c r="T33" s="312"/>
      <c r="U33" s="312"/>
      <c r="V33" s="311"/>
      <c r="W33" s="312"/>
      <c r="X33" s="312"/>
      <c r="Y33" s="312"/>
      <c r="Z33" s="311"/>
      <c r="AA33" s="312"/>
      <c r="AB33" s="312"/>
      <c r="AC33" s="312"/>
      <c r="AD33" s="311"/>
      <c r="AE33" s="312"/>
      <c r="AF33" s="312"/>
      <c r="AG33" s="312"/>
      <c r="AH33" s="311"/>
      <c r="AI33" s="312"/>
      <c r="AJ33" s="312"/>
      <c r="AK33" s="312"/>
      <c r="AL33" s="311"/>
      <c r="AM33" s="312"/>
      <c r="AN33" s="312"/>
      <c r="AO33" s="312"/>
    </row>
    <row r="34" spans="2:41" ht="26.1" customHeight="1">
      <c r="B34" s="313"/>
      <c r="C34" s="310"/>
      <c r="D34" s="310"/>
      <c r="E34" s="310"/>
      <c r="F34" s="310"/>
      <c r="G34" s="310"/>
      <c r="H34" s="310"/>
      <c r="I34" s="310"/>
      <c r="J34" s="311"/>
      <c r="K34" s="312"/>
      <c r="L34" s="312"/>
      <c r="M34" s="312"/>
      <c r="N34" s="311"/>
      <c r="O34" s="312"/>
      <c r="P34" s="312"/>
      <c r="Q34" s="312"/>
      <c r="R34" s="311"/>
      <c r="S34" s="312"/>
      <c r="T34" s="312"/>
      <c r="U34" s="312"/>
      <c r="V34" s="311"/>
      <c r="W34" s="312"/>
      <c r="X34" s="312"/>
      <c r="Y34" s="312"/>
      <c r="Z34" s="311"/>
      <c r="AA34" s="312"/>
      <c r="AB34" s="312"/>
      <c r="AC34" s="312"/>
      <c r="AD34" s="311"/>
      <c r="AE34" s="312"/>
      <c r="AF34" s="312"/>
      <c r="AG34" s="312"/>
      <c r="AH34" s="311"/>
      <c r="AI34" s="312"/>
      <c r="AJ34" s="312"/>
      <c r="AK34" s="312"/>
      <c r="AL34" s="311"/>
      <c r="AM34" s="312"/>
      <c r="AN34" s="312"/>
      <c r="AO34" s="312"/>
    </row>
    <row r="35" spans="2:41" ht="26.1" customHeight="1">
      <c r="B35" s="313"/>
      <c r="C35" s="310"/>
      <c r="D35" s="310"/>
      <c r="E35" s="310"/>
      <c r="F35" s="310"/>
      <c r="G35" s="310"/>
      <c r="H35" s="310"/>
      <c r="I35" s="310"/>
      <c r="J35" s="311"/>
      <c r="K35" s="312"/>
      <c r="L35" s="312"/>
      <c r="M35" s="312"/>
      <c r="N35" s="311"/>
      <c r="O35" s="312"/>
      <c r="P35" s="312"/>
      <c r="Q35" s="312"/>
      <c r="R35" s="311"/>
      <c r="S35" s="312"/>
      <c r="T35" s="312"/>
      <c r="U35" s="312"/>
      <c r="V35" s="311"/>
      <c r="W35" s="312"/>
      <c r="X35" s="312"/>
      <c r="Y35" s="312"/>
      <c r="Z35" s="311"/>
      <c r="AA35" s="312"/>
      <c r="AB35" s="312"/>
      <c r="AC35" s="312"/>
      <c r="AD35" s="311"/>
      <c r="AE35" s="312"/>
      <c r="AF35" s="312"/>
      <c r="AG35" s="312"/>
      <c r="AH35" s="311"/>
      <c r="AI35" s="312"/>
      <c r="AJ35" s="312"/>
      <c r="AK35" s="312"/>
      <c r="AL35" s="311"/>
      <c r="AM35" s="312"/>
      <c r="AN35" s="312"/>
      <c r="AO35" s="312"/>
    </row>
    <row r="36" spans="2:41" ht="26.1" customHeight="1">
      <c r="B36" s="313"/>
      <c r="C36" s="310"/>
      <c r="D36" s="310"/>
      <c r="E36" s="310"/>
      <c r="F36" s="310"/>
      <c r="G36" s="310"/>
      <c r="H36" s="310"/>
      <c r="I36" s="310"/>
      <c r="J36" s="311"/>
      <c r="K36" s="312"/>
      <c r="L36" s="312"/>
      <c r="M36" s="312"/>
      <c r="N36" s="311"/>
      <c r="O36" s="312"/>
      <c r="P36" s="312"/>
      <c r="Q36" s="312"/>
      <c r="R36" s="311"/>
      <c r="S36" s="312"/>
      <c r="T36" s="312"/>
      <c r="U36" s="312"/>
      <c r="V36" s="311"/>
      <c r="W36" s="312"/>
      <c r="X36" s="312"/>
      <c r="Y36" s="312"/>
      <c r="Z36" s="311"/>
      <c r="AA36" s="312"/>
      <c r="AB36" s="312"/>
      <c r="AC36" s="312"/>
      <c r="AD36" s="311"/>
      <c r="AE36" s="312"/>
      <c r="AF36" s="312"/>
      <c r="AG36" s="312"/>
      <c r="AH36" s="311"/>
      <c r="AI36" s="312"/>
      <c r="AJ36" s="312"/>
      <c r="AK36" s="312"/>
      <c r="AL36" s="311"/>
      <c r="AM36" s="312"/>
      <c r="AN36" s="312"/>
      <c r="AO36" s="312"/>
    </row>
    <row r="37" spans="2:41" ht="26.1" customHeight="1">
      <c r="B37" s="313"/>
      <c r="C37" s="310"/>
      <c r="D37" s="310"/>
      <c r="E37" s="310"/>
      <c r="F37" s="310"/>
      <c r="G37" s="310"/>
      <c r="H37" s="310"/>
      <c r="I37" s="310"/>
      <c r="J37" s="311"/>
      <c r="K37" s="312"/>
      <c r="L37" s="312"/>
      <c r="M37" s="312"/>
      <c r="N37" s="311"/>
      <c r="O37" s="312"/>
      <c r="P37" s="312"/>
      <c r="Q37" s="312"/>
      <c r="R37" s="311"/>
      <c r="S37" s="312"/>
      <c r="T37" s="312"/>
      <c r="U37" s="312"/>
      <c r="V37" s="311"/>
      <c r="W37" s="312"/>
      <c r="X37" s="312"/>
      <c r="Y37" s="312"/>
      <c r="Z37" s="311"/>
      <c r="AA37" s="312"/>
      <c r="AB37" s="312"/>
      <c r="AC37" s="312"/>
      <c r="AD37" s="311"/>
      <c r="AE37" s="312"/>
      <c r="AF37" s="312"/>
      <c r="AG37" s="312"/>
      <c r="AH37" s="311"/>
      <c r="AI37" s="312"/>
      <c r="AJ37" s="312"/>
      <c r="AK37" s="312"/>
      <c r="AL37" s="311"/>
      <c r="AM37" s="312"/>
      <c r="AN37" s="312"/>
      <c r="AO37" s="312"/>
    </row>
    <row r="38" spans="2:41" ht="26.1" customHeight="1">
      <c r="B38" s="313"/>
      <c r="C38" s="310"/>
      <c r="D38" s="310"/>
      <c r="E38" s="310"/>
      <c r="F38" s="310"/>
      <c r="G38" s="310"/>
      <c r="H38" s="310"/>
      <c r="I38" s="310"/>
      <c r="J38" s="311"/>
      <c r="K38" s="312"/>
      <c r="L38" s="312"/>
      <c r="M38" s="312"/>
      <c r="N38" s="311"/>
      <c r="O38" s="312"/>
      <c r="P38" s="312"/>
      <c r="Q38" s="312"/>
      <c r="R38" s="311"/>
      <c r="S38" s="312"/>
      <c r="T38" s="312"/>
      <c r="U38" s="312"/>
      <c r="V38" s="311"/>
      <c r="W38" s="312"/>
      <c r="X38" s="312"/>
      <c r="Y38" s="312"/>
      <c r="Z38" s="311"/>
      <c r="AA38" s="312"/>
      <c r="AB38" s="312"/>
      <c r="AC38" s="312"/>
      <c r="AD38" s="311"/>
      <c r="AE38" s="312"/>
      <c r="AF38" s="312"/>
      <c r="AG38" s="312"/>
      <c r="AH38" s="311"/>
      <c r="AI38" s="312"/>
      <c r="AJ38" s="312"/>
      <c r="AK38" s="312"/>
      <c r="AL38" s="311"/>
      <c r="AM38" s="312"/>
      <c r="AN38" s="312"/>
      <c r="AO38" s="312"/>
    </row>
    <row r="39" spans="2:41" ht="26.1" customHeight="1">
      <c r="B39" s="313"/>
      <c r="C39" s="310"/>
      <c r="D39" s="310"/>
      <c r="E39" s="310"/>
      <c r="F39" s="310"/>
      <c r="G39" s="310"/>
      <c r="H39" s="310"/>
      <c r="I39" s="310"/>
      <c r="J39" s="311"/>
      <c r="K39" s="312"/>
      <c r="L39" s="312"/>
      <c r="M39" s="312"/>
      <c r="N39" s="311"/>
      <c r="O39" s="312"/>
      <c r="P39" s="312"/>
      <c r="Q39" s="312"/>
      <c r="R39" s="311"/>
      <c r="S39" s="312"/>
      <c r="T39" s="312"/>
      <c r="U39" s="312"/>
      <c r="V39" s="311"/>
      <c r="W39" s="312"/>
      <c r="X39" s="312"/>
      <c r="Y39" s="312"/>
      <c r="Z39" s="311"/>
      <c r="AA39" s="312"/>
      <c r="AB39" s="312"/>
      <c r="AC39" s="312"/>
      <c r="AD39" s="311"/>
      <c r="AE39" s="312"/>
      <c r="AF39" s="312"/>
      <c r="AG39" s="312"/>
      <c r="AH39" s="311"/>
      <c r="AI39" s="312"/>
      <c r="AJ39" s="312"/>
      <c r="AK39" s="312"/>
      <c r="AL39" s="311"/>
      <c r="AM39" s="312"/>
      <c r="AN39" s="312"/>
      <c r="AO39" s="312"/>
    </row>
    <row r="40" spans="2:41" ht="18" customHeight="1">
      <c r="B40" s="327" t="s">
        <v>104</v>
      </c>
      <c r="C40" s="327"/>
      <c r="D40" s="327"/>
      <c r="E40" s="327"/>
      <c r="F40" s="327"/>
      <c r="G40" s="327"/>
      <c r="H40" s="327"/>
      <c r="I40" s="327"/>
      <c r="J40" s="328">
        <f>SUM(J20:M39)</f>
        <v>1625000</v>
      </c>
      <c r="K40" s="328"/>
      <c r="L40" s="328"/>
      <c r="M40" s="328"/>
      <c r="N40" s="328">
        <f>SUM(N20:Q39)</f>
        <v>0</v>
      </c>
      <c r="O40" s="328"/>
      <c r="P40" s="328"/>
      <c r="Q40" s="328"/>
      <c r="R40" s="328">
        <f>SUM(R20:U39)</f>
        <v>0</v>
      </c>
      <c r="S40" s="328"/>
      <c r="T40" s="328"/>
      <c r="U40" s="328"/>
      <c r="V40" s="328">
        <f>SUM(V20:Y39)</f>
        <v>0</v>
      </c>
      <c r="W40" s="328"/>
      <c r="X40" s="328"/>
      <c r="Y40" s="328"/>
      <c r="Z40" s="328">
        <f>SUM(Z20:AC39)</f>
        <v>0</v>
      </c>
      <c r="AA40" s="328"/>
      <c r="AB40" s="328"/>
      <c r="AC40" s="328"/>
      <c r="AD40" s="328">
        <f>SUM(AD20:AG39)</f>
        <v>0</v>
      </c>
      <c r="AE40" s="328"/>
      <c r="AF40" s="328"/>
      <c r="AG40" s="328"/>
      <c r="AH40" s="328">
        <f>SUM(AH20:AK39)</f>
        <v>0</v>
      </c>
      <c r="AI40" s="328"/>
      <c r="AJ40" s="328"/>
      <c r="AK40" s="328"/>
      <c r="AL40" s="328">
        <f>SUM(AL20:AO39)</f>
        <v>0</v>
      </c>
      <c r="AM40" s="328"/>
      <c r="AN40" s="328"/>
      <c r="AO40" s="328"/>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30" t="s">
        <v>106</v>
      </c>
      <c r="C42" s="330"/>
      <c r="D42" s="330"/>
      <c r="E42" s="330"/>
      <c r="F42" s="330"/>
      <c r="G42" s="330"/>
      <c r="H42" s="330"/>
      <c r="I42" s="330"/>
      <c r="J42" s="325">
        <f>SUM(J40:AO40)</f>
        <v>1625000</v>
      </c>
      <c r="K42" s="326"/>
      <c r="L42" s="326"/>
      <c r="M42" s="326"/>
      <c r="N42" s="326"/>
      <c r="O42" s="326"/>
      <c r="P42" s="326"/>
      <c r="Q42" s="326"/>
      <c r="R42" s="329"/>
      <c r="S42" s="329"/>
      <c r="T42" s="329"/>
      <c r="U42" s="329"/>
      <c r="V42" s="329"/>
      <c r="W42" s="329"/>
      <c r="X42" s="329"/>
      <c r="Y42" s="329"/>
      <c r="Z42" s="329"/>
      <c r="AA42" s="329"/>
      <c r="AB42" s="329"/>
      <c r="AC42" s="329"/>
      <c r="AD42" s="329"/>
      <c r="AE42" s="329"/>
      <c r="AF42" s="329"/>
      <c r="AG42" s="329"/>
      <c r="AH42" s="329"/>
      <c r="AI42" s="329"/>
      <c r="AJ42" s="329"/>
      <c r="AK42" s="329"/>
      <c r="AL42" s="329"/>
      <c r="AM42" s="329"/>
      <c r="AN42" s="329"/>
      <c r="AO42" s="329"/>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4" t="s">
        <v>7</v>
      </c>
      <c r="C13" s="335"/>
      <c r="D13" s="335"/>
      <c r="E13" s="336"/>
      <c r="F13" s="337"/>
      <c r="G13" s="337"/>
      <c r="H13" s="337"/>
      <c r="I13" s="337"/>
      <c r="J13" s="338"/>
      <c r="K13" s="334" t="s">
        <v>74</v>
      </c>
      <c r="L13" s="335"/>
      <c r="M13" s="335"/>
      <c r="N13" s="335"/>
      <c r="O13" s="335"/>
      <c r="P13" s="335"/>
      <c r="Q13" s="336"/>
      <c r="R13" s="337"/>
      <c r="S13" s="338"/>
    </row>
    <row r="14" spans="2:19" ht="41.25" customHeight="1" thickBot="1">
      <c r="B14" s="334" t="s">
        <v>9</v>
      </c>
      <c r="C14" s="335"/>
      <c r="D14" s="335"/>
      <c r="E14" s="336"/>
      <c r="F14" s="337"/>
      <c r="G14" s="337"/>
      <c r="H14" s="337"/>
      <c r="I14" s="337"/>
      <c r="J14" s="338"/>
      <c r="K14" s="339" t="s">
        <v>75</v>
      </c>
      <c r="L14" s="340"/>
      <c r="M14" s="340"/>
      <c r="N14" s="341"/>
      <c r="O14" s="337"/>
      <c r="P14" s="337"/>
      <c r="Q14" s="337"/>
      <c r="R14" s="337"/>
      <c r="S14" s="338"/>
    </row>
    <row r="15" spans="2:19" ht="41.25" customHeight="1" thickBot="1">
      <c r="B15" s="334" t="s">
        <v>76</v>
      </c>
      <c r="C15" s="335"/>
      <c r="D15" s="335"/>
      <c r="E15" s="336"/>
      <c r="F15" s="337"/>
      <c r="G15" s="337"/>
      <c r="H15" s="337"/>
      <c r="I15" s="337"/>
      <c r="J15" s="338"/>
      <c r="K15" s="339" t="s">
        <v>77</v>
      </c>
      <c r="L15" s="340"/>
      <c r="M15" s="340"/>
      <c r="N15" s="341"/>
      <c r="O15" s="337"/>
      <c r="P15" s="337"/>
      <c r="Q15" s="337"/>
      <c r="R15" s="337"/>
      <c r="S15" s="338"/>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5" t="s">
        <v>78</v>
      </c>
      <c r="C18" s="346"/>
      <c r="D18" s="346"/>
      <c r="E18" s="346"/>
      <c r="F18" s="346"/>
      <c r="G18" s="346"/>
      <c r="H18" s="346"/>
      <c r="I18" s="347"/>
      <c r="J18" s="348"/>
      <c r="K18" s="348"/>
      <c r="L18" s="349"/>
      <c r="M18" s="349"/>
      <c r="N18" s="349"/>
      <c r="O18" s="349"/>
      <c r="P18" s="349"/>
      <c r="Q18" s="349"/>
      <c r="R18" s="349"/>
      <c r="S18" s="349"/>
    </row>
    <row r="19" spans="2:19" ht="17.25" thickBot="1"/>
    <row r="20" spans="2:19" ht="46.5" thickBot="1">
      <c r="B20" s="342" t="s">
        <v>79</v>
      </c>
      <c r="C20" s="343"/>
      <c r="D20" s="343"/>
      <c r="E20" s="343"/>
      <c r="F20" s="343"/>
      <c r="G20" s="343"/>
      <c r="H20" s="343"/>
      <c r="I20" s="344"/>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2026-06-17T23:06:05Z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